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edCap\16.7.1.3.1-1Rx\38.533 16.7.1.3.1 TT\"/>
    </mc:Choice>
  </mc:AlternateContent>
  <xr:revisionPtr revIDLastSave="0" documentId="13_ncr:1_{6A0140EC-767B-4C70-9A0D-7BC0A9EC9C13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6.7.1.3.1-1" sheetId="8" r:id="rId2"/>
    <sheet name="16.7.1.3.1-3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105" i="7" l="1"/>
  <c r="BF101" i="7"/>
  <c r="BF97" i="7"/>
  <c r="BF93" i="7"/>
  <c r="AV29" i="7"/>
  <c r="AU29" i="7"/>
  <c r="AT29" i="7"/>
  <c r="AS29" i="7"/>
  <c r="AR29" i="7"/>
  <c r="AQ29" i="7"/>
  <c r="AP29" i="7"/>
  <c r="L9" i="7"/>
  <c r="K9" i="7"/>
  <c r="J9" i="7"/>
  <c r="I9" i="7"/>
  <c r="H9" i="7"/>
  <c r="G9" i="7"/>
  <c r="F9" i="7"/>
  <c r="E9" i="7"/>
  <c r="BF101" i="8"/>
  <c r="BF105" i="8"/>
  <c r="L9" i="8" l="1"/>
  <c r="K9" i="8"/>
  <c r="J9" i="8"/>
  <c r="I9" i="8"/>
  <c r="H9" i="8"/>
  <c r="G9" i="8"/>
  <c r="F9" i="8"/>
  <c r="E9" i="8"/>
  <c r="AM7" i="8"/>
  <c r="AL7" i="8"/>
  <c r="AK7" i="8"/>
  <c r="AJ7" i="8"/>
  <c r="AI7" i="8"/>
  <c r="AH7" i="8"/>
  <c r="AG7" i="8"/>
  <c r="AM6" i="8"/>
  <c r="AL6" i="8"/>
  <c r="AK6" i="8"/>
  <c r="AJ6" i="8"/>
  <c r="AI6" i="8"/>
  <c r="AH6" i="8"/>
  <c r="AG6" i="8"/>
  <c r="AM5" i="8"/>
  <c r="AL5" i="8"/>
  <c r="AK5" i="8"/>
  <c r="AJ5" i="8"/>
  <c r="AI5" i="8"/>
  <c r="AH5" i="8"/>
  <c r="AG5" i="8"/>
  <c r="AG17" i="8" s="1"/>
  <c r="AF7" i="8"/>
  <c r="AF6" i="8"/>
  <c r="AF5" i="8"/>
  <c r="U7" i="8"/>
  <c r="T7" i="8"/>
  <c r="S7" i="8"/>
  <c r="R7" i="8"/>
  <c r="Q7" i="8"/>
  <c r="P7" i="8"/>
  <c r="U6" i="8"/>
  <c r="T6" i="8"/>
  <c r="S6" i="8"/>
  <c r="R6" i="8"/>
  <c r="Q6" i="8"/>
  <c r="P6" i="8"/>
  <c r="U5" i="8"/>
  <c r="T5" i="8"/>
  <c r="S5" i="8"/>
  <c r="R5" i="8"/>
  <c r="Q5" i="8"/>
  <c r="P5" i="8"/>
  <c r="O7" i="8"/>
  <c r="O5" i="8"/>
  <c r="O6" i="8"/>
  <c r="L7" i="8"/>
  <c r="K7" i="8"/>
  <c r="J7" i="8"/>
  <c r="I7" i="8"/>
  <c r="H7" i="8"/>
  <c r="G7" i="8"/>
  <c r="L6" i="8"/>
  <c r="K6" i="8"/>
  <c r="J6" i="8"/>
  <c r="I6" i="8"/>
  <c r="H6" i="8"/>
  <c r="G6" i="8"/>
  <c r="L5" i="8"/>
  <c r="K5" i="8"/>
  <c r="J5" i="8"/>
  <c r="I5" i="8"/>
  <c r="H5" i="8"/>
  <c r="G5" i="8"/>
  <c r="F5" i="8"/>
  <c r="F7" i="8"/>
  <c r="F6" i="8"/>
  <c r="N6" i="8"/>
  <c r="W6" i="8"/>
  <c r="X6" i="8"/>
  <c r="Y6" i="8"/>
  <c r="Z6" i="8"/>
  <c r="AA6" i="8"/>
  <c r="AB6" i="8"/>
  <c r="AC6" i="8"/>
  <c r="AD6" i="8"/>
  <c r="BF97" i="8"/>
  <c r="AW94" i="8"/>
  <c r="BF93" i="8"/>
  <c r="BG80" i="8"/>
  <c r="BG79" i="8"/>
  <c r="BG78" i="8"/>
  <c r="N77" i="8"/>
  <c r="M77" i="8"/>
  <c r="AL74" i="8"/>
  <c r="AK74" i="8"/>
  <c r="AI74" i="8"/>
  <c r="AH74" i="8"/>
  <c r="AG74" i="8"/>
  <c r="Y74" i="8"/>
  <c r="W74" i="8"/>
  <c r="V74" i="8"/>
  <c r="U74" i="8"/>
  <c r="T74" i="8"/>
  <c r="S74" i="8"/>
  <c r="AM72" i="8"/>
  <c r="AM74" i="8" s="1"/>
  <c r="AL72" i="8"/>
  <c r="AK72" i="8"/>
  <c r="AJ72" i="8"/>
  <c r="AJ74" i="8" s="1"/>
  <c r="AI72" i="8"/>
  <c r="AH72" i="8"/>
  <c r="AG72" i="8"/>
  <c r="AF72" i="8"/>
  <c r="AF74" i="8" s="1"/>
  <c r="AE72" i="8"/>
  <c r="AE74" i="8" s="1"/>
  <c r="AD72" i="8"/>
  <c r="AD74" i="8" s="1"/>
  <c r="AC72" i="8"/>
  <c r="AC74" i="8" s="1"/>
  <c r="AB72" i="8"/>
  <c r="AB74" i="8" s="1"/>
  <c r="AA72" i="8"/>
  <c r="AA74" i="8" s="1"/>
  <c r="Z72" i="8"/>
  <c r="Z74" i="8" s="1"/>
  <c r="Y72" i="8"/>
  <c r="X72" i="8"/>
  <c r="X74" i="8" s="1"/>
  <c r="W72" i="8"/>
  <c r="V72" i="8"/>
  <c r="U71" i="8"/>
  <c r="T71" i="8"/>
  <c r="S71" i="8"/>
  <c r="R71" i="8"/>
  <c r="R74" i="8" s="1"/>
  <c r="Q71" i="8"/>
  <c r="Q74" i="8" s="1"/>
  <c r="N71" i="8"/>
  <c r="N74" i="8" s="1"/>
  <c r="M71" i="8"/>
  <c r="M74" i="8" s="1"/>
  <c r="E71" i="8"/>
  <c r="E74" i="8" s="1"/>
  <c r="D71" i="8"/>
  <c r="D74" i="8" s="1"/>
  <c r="D77" i="8" s="1"/>
  <c r="AQ59" i="8"/>
  <c r="AO59" i="8"/>
  <c r="AN59" i="8"/>
  <c r="AW59" i="8" s="1"/>
  <c r="AW110" i="8" s="1"/>
  <c r="AW119" i="8" s="1"/>
  <c r="AM59" i="8"/>
  <c r="AL59" i="8"/>
  <c r="AK59" i="8"/>
  <c r="AJ59" i="8"/>
  <c r="AE59" i="8"/>
  <c r="AC59" i="8"/>
  <c r="AB59" i="8"/>
  <c r="AA59" i="8"/>
  <c r="Z59" i="8"/>
  <c r="Y59" i="8"/>
  <c r="X59" i="8"/>
  <c r="V59" i="8"/>
  <c r="T59" i="8"/>
  <c r="S59" i="8"/>
  <c r="O59" i="8"/>
  <c r="M59" i="8"/>
  <c r="K59" i="8"/>
  <c r="H59" i="8"/>
  <c r="G59" i="8"/>
  <c r="E59" i="8"/>
  <c r="D59" i="8"/>
  <c r="AB55" i="8"/>
  <c r="V55" i="8"/>
  <c r="U55" i="8"/>
  <c r="T55" i="8"/>
  <c r="Q55" i="8"/>
  <c r="M55" i="8"/>
  <c r="L55" i="8"/>
  <c r="J55" i="8"/>
  <c r="I55" i="8"/>
  <c r="H55" i="8"/>
  <c r="D55" i="8"/>
  <c r="AI51" i="8"/>
  <c r="AH51" i="8"/>
  <c r="AF51" i="8"/>
  <c r="AE51" i="8"/>
  <c r="S51" i="8"/>
  <c r="M51" i="8"/>
  <c r="K51" i="8"/>
  <c r="J51" i="8"/>
  <c r="I51" i="8"/>
  <c r="D51" i="8"/>
  <c r="AL47" i="8"/>
  <c r="AK47" i="8"/>
  <c r="AE47" i="8"/>
  <c r="AC47" i="8"/>
  <c r="AB47" i="8"/>
  <c r="AA47" i="8"/>
  <c r="Z47" i="8"/>
  <c r="Y47" i="8"/>
  <c r="X47" i="8"/>
  <c r="V47" i="8"/>
  <c r="U47" i="8"/>
  <c r="T47" i="8"/>
  <c r="M47" i="8"/>
  <c r="H47" i="8"/>
  <c r="E47" i="8"/>
  <c r="D47" i="8"/>
  <c r="AW47" i="8" s="1"/>
  <c r="AW98" i="8" s="1"/>
  <c r="AL43" i="8"/>
  <c r="AK43" i="8"/>
  <c r="AE43" i="8"/>
  <c r="AC43" i="8"/>
  <c r="Z43" i="8"/>
  <c r="V43" i="8"/>
  <c r="U43" i="8"/>
  <c r="T43" i="8"/>
  <c r="S43" i="8"/>
  <c r="R43" i="8"/>
  <c r="Q43" i="8"/>
  <c r="M43" i="8"/>
  <c r="H43" i="8"/>
  <c r="G43" i="8"/>
  <c r="F43" i="8"/>
  <c r="E43" i="8"/>
  <c r="D43" i="8"/>
  <c r="AW43" i="8" s="1"/>
  <c r="AM39" i="8"/>
  <c r="AL39" i="8"/>
  <c r="AI39" i="8"/>
  <c r="AE39" i="8"/>
  <c r="AD39" i="8"/>
  <c r="AB39" i="8"/>
  <c r="AA39" i="8"/>
  <c r="Z39" i="8"/>
  <c r="V39" i="8"/>
  <c r="T39" i="8"/>
  <c r="S39" i="8"/>
  <c r="R39" i="8"/>
  <c r="Q39" i="8"/>
  <c r="P39" i="8"/>
  <c r="O39" i="8"/>
  <c r="M39" i="8"/>
  <c r="G39" i="8"/>
  <c r="F39" i="8"/>
  <c r="E39" i="8"/>
  <c r="D39" i="8"/>
  <c r="AW39" i="8" s="1"/>
  <c r="AW90" i="8" s="1"/>
  <c r="AM35" i="8"/>
  <c r="AK35" i="8"/>
  <c r="AE35" i="8"/>
  <c r="AC35" i="8"/>
  <c r="AB35" i="8"/>
  <c r="AA35" i="8"/>
  <c r="X35" i="8"/>
  <c r="V35" i="8"/>
  <c r="T35" i="8"/>
  <c r="S35" i="8"/>
  <c r="R35" i="8"/>
  <c r="Q35" i="8"/>
  <c r="P35" i="8"/>
  <c r="O35" i="8"/>
  <c r="M35" i="8"/>
  <c r="G35" i="8"/>
  <c r="F35" i="8"/>
  <c r="E35" i="8"/>
  <c r="D35" i="8"/>
  <c r="AW35" i="8" s="1"/>
  <c r="AW86" i="8" s="1"/>
  <c r="AV29" i="8"/>
  <c r="AV59" i="8" s="1"/>
  <c r="AU29" i="8"/>
  <c r="AU59" i="8" s="1"/>
  <c r="BD59" i="8" s="1"/>
  <c r="BD110" i="8" s="1"/>
  <c r="BD119" i="8" s="1"/>
  <c r="AT29" i="8"/>
  <c r="AT59" i="8" s="1"/>
  <c r="AS29" i="8"/>
  <c r="AS59" i="8" s="1"/>
  <c r="AR29" i="8"/>
  <c r="AR59" i="8" s="1"/>
  <c r="AQ29" i="8"/>
  <c r="AP29" i="8"/>
  <c r="AP59" i="8" s="1"/>
  <c r="AM28" i="8"/>
  <c r="AL28" i="8"/>
  <c r="AL35" i="8" s="1"/>
  <c r="AK28" i="8"/>
  <c r="AK39" i="8" s="1"/>
  <c r="AJ28" i="8"/>
  <c r="AI28" i="8"/>
  <c r="AI59" i="8" s="1"/>
  <c r="AH28" i="8"/>
  <c r="AG28" i="8"/>
  <c r="AG47" i="8" s="1"/>
  <c r="AF28" i="8"/>
  <c r="AD28" i="8"/>
  <c r="AD43" i="8" s="1"/>
  <c r="AC28" i="8"/>
  <c r="AC39" i="8" s="1"/>
  <c r="AB28" i="8"/>
  <c r="AB43" i="8" s="1"/>
  <c r="AA28" i="8"/>
  <c r="AA43" i="8" s="1"/>
  <c r="Z28" i="8"/>
  <c r="Z35" i="8" s="1"/>
  <c r="Y28" i="8"/>
  <c r="Y39" i="8" s="1"/>
  <c r="X28" i="8"/>
  <c r="X39" i="8" s="1"/>
  <c r="W28" i="8"/>
  <c r="AM27" i="8"/>
  <c r="AL27" i="8"/>
  <c r="AL51" i="8" s="1"/>
  <c r="AK27" i="8"/>
  <c r="AK51" i="8" s="1"/>
  <c r="AJ27" i="8"/>
  <c r="AJ51" i="8" s="1"/>
  <c r="AI27" i="8"/>
  <c r="AH27" i="8"/>
  <c r="AG27" i="8"/>
  <c r="AG51" i="8" s="1"/>
  <c r="AF27" i="8"/>
  <c r="AD27" i="8"/>
  <c r="AD55" i="8" s="1"/>
  <c r="AC27" i="8"/>
  <c r="AC55" i="8" s="1"/>
  <c r="AB27" i="8"/>
  <c r="AA27" i="8"/>
  <c r="AA55" i="8" s="1"/>
  <c r="Z27" i="8"/>
  <c r="Z55" i="8" s="1"/>
  <c r="Y27" i="8"/>
  <c r="X27" i="8"/>
  <c r="W27" i="8"/>
  <c r="W55" i="8" s="1"/>
  <c r="U26" i="8"/>
  <c r="T26" i="8"/>
  <c r="S26" i="8"/>
  <c r="S47" i="8" s="1"/>
  <c r="R26" i="8"/>
  <c r="R47" i="8" s="1"/>
  <c r="Q26" i="8"/>
  <c r="Q47" i="8" s="1"/>
  <c r="P26" i="8"/>
  <c r="P43" i="8" s="1"/>
  <c r="O26" i="8"/>
  <c r="O43" i="8" s="1"/>
  <c r="N26" i="8"/>
  <c r="L26" i="8"/>
  <c r="K26" i="8"/>
  <c r="J26" i="8"/>
  <c r="I26" i="8"/>
  <c r="I47" i="8" s="1"/>
  <c r="H26" i="8"/>
  <c r="H39" i="8" s="1"/>
  <c r="G26" i="8"/>
  <c r="G47" i="8" s="1"/>
  <c r="F26" i="8"/>
  <c r="F47" i="8" s="1"/>
  <c r="E26" i="8"/>
  <c r="U25" i="8"/>
  <c r="U51" i="8" s="1"/>
  <c r="T25" i="8"/>
  <c r="T51" i="8" s="1"/>
  <c r="S25" i="8"/>
  <c r="S55" i="8" s="1"/>
  <c r="R25" i="8"/>
  <c r="Q25" i="8"/>
  <c r="Q51" i="8" s="1"/>
  <c r="P25" i="8"/>
  <c r="O25" i="8"/>
  <c r="N25" i="8"/>
  <c r="N55" i="8" s="1"/>
  <c r="L25" i="8"/>
  <c r="L51" i="8" s="1"/>
  <c r="K25" i="8"/>
  <c r="K55" i="8" s="1"/>
  <c r="J25" i="8"/>
  <c r="I25" i="8"/>
  <c r="H25" i="8"/>
  <c r="H51" i="8" s="1"/>
  <c r="G25" i="8"/>
  <c r="G55" i="8" s="1"/>
  <c r="F25" i="8"/>
  <c r="E25" i="8"/>
  <c r="E51" i="8" s="1"/>
  <c r="AK17" i="8"/>
  <c r="W17" i="8"/>
  <c r="V17" i="8"/>
  <c r="M17" i="8"/>
  <c r="D17" i="8"/>
  <c r="D20" i="8" s="1"/>
  <c r="U9" i="8"/>
  <c r="T9" i="8"/>
  <c r="S9" i="8"/>
  <c r="R9" i="8"/>
  <c r="Q9" i="8"/>
  <c r="P9" i="8"/>
  <c r="P71" i="8" s="1"/>
  <c r="P74" i="8" s="1"/>
  <c r="O9" i="8"/>
  <c r="K71" i="8"/>
  <c r="K74" i="8" s="1"/>
  <c r="G17" i="8"/>
  <c r="F17" i="8"/>
  <c r="AD7" i="8"/>
  <c r="AC7" i="8"/>
  <c r="AB7" i="8"/>
  <c r="AA7" i="8"/>
  <c r="Z7" i="8"/>
  <c r="Y7" i="8"/>
  <c r="X7" i="8"/>
  <c r="W7" i="8"/>
  <c r="N7" i="8"/>
  <c r="AJ17" i="8"/>
  <c r="AI19" i="8"/>
  <c r="AH19" i="8"/>
  <c r="AF19" i="8"/>
  <c r="AE5" i="8"/>
  <c r="AE17" i="8" s="1"/>
  <c r="AD5" i="8"/>
  <c r="AC5" i="8"/>
  <c r="AB5" i="8"/>
  <c r="AA5" i="8"/>
  <c r="Z5" i="8"/>
  <c r="Y5" i="8"/>
  <c r="X5" i="8"/>
  <c r="W5" i="8"/>
  <c r="W19" i="8" s="1"/>
  <c r="V5" i="8"/>
  <c r="V19" i="8" s="1"/>
  <c r="U17" i="8"/>
  <c r="T17" i="8"/>
  <c r="S17" i="8"/>
  <c r="R17" i="8"/>
  <c r="Q17" i="8"/>
  <c r="N5" i="8"/>
  <c r="N17" i="8" s="1"/>
  <c r="E5" i="8"/>
  <c r="E17" i="8" s="1"/>
  <c r="X17" i="8" l="1"/>
  <c r="F20" i="8" s="1"/>
  <c r="F71" i="8"/>
  <c r="F74" i="8" s="1"/>
  <c r="X77" i="8" s="1"/>
  <c r="Y17" i="8"/>
  <c r="G20" i="8" s="1"/>
  <c r="G71" i="8"/>
  <c r="G74" i="8" s="1"/>
  <c r="Y77" i="8" s="1"/>
  <c r="E20" i="8"/>
  <c r="AE54" i="8"/>
  <c r="AE55" i="8" s="1"/>
  <c r="R20" i="8"/>
  <c r="S77" i="8"/>
  <c r="P77" i="8"/>
  <c r="X19" i="8"/>
  <c r="AF77" i="8"/>
  <c r="AF78" i="8" s="1"/>
  <c r="AF90" i="8" s="1"/>
  <c r="AJ19" i="8"/>
  <c r="Y19" i="8"/>
  <c r="AE77" i="8"/>
  <c r="AE78" i="8" s="1"/>
  <c r="AE90" i="8" s="1"/>
  <c r="AE89" i="8" s="1"/>
  <c r="AK19" i="8"/>
  <c r="Z19" i="8"/>
  <c r="Z17" i="8"/>
  <c r="H71" i="8"/>
  <c r="H74" i="8" s="1"/>
  <c r="H17" i="8"/>
  <c r="AK54" i="8"/>
  <c r="AK55" i="8" s="1"/>
  <c r="BC55" i="8" s="1"/>
  <c r="BC106" i="8" s="1"/>
  <c r="S20" i="8"/>
  <c r="V18" i="8"/>
  <c r="V50" i="8"/>
  <c r="V51" i="8" s="1"/>
  <c r="AW51" i="8" s="1"/>
  <c r="AW102" i="8" s="1"/>
  <c r="W50" i="8"/>
  <c r="W51" i="8" s="1"/>
  <c r="AJ77" i="8"/>
  <c r="AJ79" i="8"/>
  <c r="R77" i="8"/>
  <c r="AC77" i="8"/>
  <c r="K77" i="8"/>
  <c r="AC79" i="8"/>
  <c r="AC94" i="8" s="1"/>
  <c r="AD19" i="8"/>
  <c r="J71" i="8"/>
  <c r="J74" i="8" s="1"/>
  <c r="AB17" i="8"/>
  <c r="J17" i="8"/>
  <c r="Y55" i="8"/>
  <c r="AW55" i="8"/>
  <c r="AW106" i="8" s="1"/>
  <c r="M20" i="8"/>
  <c r="AJ39" i="8"/>
  <c r="AJ43" i="8"/>
  <c r="AJ35" i="8"/>
  <c r="AX35" i="8"/>
  <c r="AX86" i="8" s="1"/>
  <c r="AX39" i="8"/>
  <c r="AX90" i="8" s="1"/>
  <c r="E55" i="8"/>
  <c r="BA39" i="8"/>
  <c r="BA90" i="8" s="1"/>
  <c r="G77" i="8"/>
  <c r="AF17" i="8"/>
  <c r="N20" i="8" s="1"/>
  <c r="O55" i="8"/>
  <c r="O51" i="8"/>
  <c r="X55" i="8"/>
  <c r="AK79" i="8"/>
  <c r="AK77" i="8"/>
  <c r="AK78" i="8" s="1"/>
  <c r="AK90" i="8" s="1"/>
  <c r="AI17" i="8"/>
  <c r="Q20" i="8" s="1"/>
  <c r="L39" i="8"/>
  <c r="L43" i="8"/>
  <c r="BE43" i="8" s="1"/>
  <c r="BE94" i="8" s="1"/>
  <c r="L35" i="8"/>
  <c r="L47" i="8"/>
  <c r="L59" i="8"/>
  <c r="BE59" i="8" s="1"/>
  <c r="BE110" i="8" s="1"/>
  <c r="BE119" i="8" s="1"/>
  <c r="AJ54" i="8"/>
  <c r="AJ55" i="8" s="1"/>
  <c r="BB55" i="8" s="1"/>
  <c r="BB106" i="8" s="1"/>
  <c r="AJ18" i="8"/>
  <c r="R55" i="8"/>
  <c r="R51" i="8"/>
  <c r="N43" i="8"/>
  <c r="AX43" i="8" s="1"/>
  <c r="AX94" i="8" s="1"/>
  <c r="N39" i="8"/>
  <c r="N35" i="8"/>
  <c r="N47" i="8"/>
  <c r="N59" i="8"/>
  <c r="W39" i="8"/>
  <c r="W35" i="8"/>
  <c r="W43" i="8"/>
  <c r="AK18" i="8"/>
  <c r="AE19" i="8"/>
  <c r="F55" i="8"/>
  <c r="F51" i="8"/>
  <c r="AI79" i="8"/>
  <c r="AI77" i="8"/>
  <c r="AA19" i="8"/>
  <c r="AA17" i="8"/>
  <c r="I71" i="8"/>
  <c r="I74" i="8" s="1"/>
  <c r="I59" i="8"/>
  <c r="I35" i="8"/>
  <c r="I39" i="8"/>
  <c r="I43" i="8"/>
  <c r="AF47" i="8"/>
  <c r="AF59" i="8"/>
  <c r="AG59" i="8"/>
  <c r="AG35" i="8"/>
  <c r="AY35" i="8" s="1"/>
  <c r="AY86" i="8" s="1"/>
  <c r="AG39" i="8"/>
  <c r="AY39" i="8" s="1"/>
  <c r="AY90" i="8" s="1"/>
  <c r="AH17" i="8"/>
  <c r="AB19" i="8"/>
  <c r="P55" i="8"/>
  <c r="P51" i="8"/>
  <c r="K43" i="8"/>
  <c r="BD43" i="8" s="1"/>
  <c r="BD94" i="8" s="1"/>
  <c r="K39" i="8"/>
  <c r="BD39" i="8" s="1"/>
  <c r="BD90" i="8" s="1"/>
  <c r="K35" i="8"/>
  <c r="BD35" i="8" s="1"/>
  <c r="BD86" i="8" s="1"/>
  <c r="K47" i="8"/>
  <c r="BD47" i="8" s="1"/>
  <c r="BD98" i="8" s="1"/>
  <c r="AH59" i="8"/>
  <c r="AH35" i="8"/>
  <c r="Q77" i="8"/>
  <c r="O17" i="8"/>
  <c r="O20" i="8" s="1"/>
  <c r="O71" i="8"/>
  <c r="O74" i="8" s="1"/>
  <c r="AG19" i="8"/>
  <c r="I17" i="8"/>
  <c r="AC19" i="8"/>
  <c r="AM51" i="8"/>
  <c r="AZ39" i="8"/>
  <c r="AZ90" i="8" s="1"/>
  <c r="AF43" i="8"/>
  <c r="AG43" i="8"/>
  <c r="AI47" i="8"/>
  <c r="BA47" i="8" s="1"/>
  <c r="BA98" i="8" s="1"/>
  <c r="W59" i="8"/>
  <c r="AF39" i="8"/>
  <c r="AH43" i="8"/>
  <c r="AJ47" i="8"/>
  <c r="BB47" i="8" s="1"/>
  <c r="BB98" i="8" s="1"/>
  <c r="AX59" i="8"/>
  <c r="AX110" i="8" s="1"/>
  <c r="AX119" i="8" s="1"/>
  <c r="AE79" i="8"/>
  <c r="AH79" i="8"/>
  <c r="W18" i="8"/>
  <c r="M80" i="8"/>
  <c r="M106" i="8" s="1"/>
  <c r="AC17" i="8"/>
  <c r="K17" i="8"/>
  <c r="K20" i="8" s="1"/>
  <c r="J59" i="8"/>
  <c r="BC59" i="8" s="1"/>
  <c r="BC110" i="8" s="1"/>
  <c r="BC119" i="8" s="1"/>
  <c r="J35" i="8"/>
  <c r="BC35" i="8" s="1"/>
  <c r="BC86" i="8" s="1"/>
  <c r="J39" i="8"/>
  <c r="BC39" i="8" s="1"/>
  <c r="BC90" i="8" s="1"/>
  <c r="J43" i="8"/>
  <c r="BC43" i="8" s="1"/>
  <c r="BC94" i="8" s="1"/>
  <c r="J47" i="8"/>
  <c r="BC47" i="8" s="1"/>
  <c r="BC98" i="8" s="1"/>
  <c r="L71" i="8"/>
  <c r="L74" i="8" s="1"/>
  <c r="L17" i="8"/>
  <c r="AD17" i="8"/>
  <c r="AL79" i="8"/>
  <c r="AL77" i="8"/>
  <c r="T77" i="8"/>
  <c r="T80" i="8" s="1"/>
  <c r="T106" i="8" s="1"/>
  <c r="AM79" i="8"/>
  <c r="AM77" i="8"/>
  <c r="U77" i="8"/>
  <c r="U80" i="8" s="1"/>
  <c r="U106" i="8" s="1"/>
  <c r="AH47" i="8"/>
  <c r="AF35" i="8"/>
  <c r="AE18" i="8"/>
  <c r="AI35" i="8"/>
  <c r="AH39" i="8"/>
  <c r="AI43" i="8"/>
  <c r="BA43" i="8" s="1"/>
  <c r="BA94" i="8" s="1"/>
  <c r="W47" i="8"/>
  <c r="AX47" i="8" s="1"/>
  <c r="AX98" i="8" s="1"/>
  <c r="N51" i="8"/>
  <c r="AF79" i="8"/>
  <c r="W79" i="8"/>
  <c r="W94" i="8" s="1"/>
  <c r="W77" i="8"/>
  <c r="E77" i="8"/>
  <c r="AH77" i="8"/>
  <c r="AH78" i="8" s="1"/>
  <c r="AH90" i="8" s="1"/>
  <c r="AM43" i="8"/>
  <c r="AM47" i="8"/>
  <c r="H35" i="8"/>
  <c r="BA35" i="8" s="1"/>
  <c r="BA86" i="8" s="1"/>
  <c r="Y43" i="8"/>
  <c r="AZ43" i="8" s="1"/>
  <c r="AZ94" i="8" s="1"/>
  <c r="V77" i="8"/>
  <c r="AY47" i="8"/>
  <c r="AY98" i="8" s="1"/>
  <c r="Y35" i="8"/>
  <c r="AZ35" i="8" s="1"/>
  <c r="AZ86" i="8" s="1"/>
  <c r="P59" i="8"/>
  <c r="AZ59" i="8" s="1"/>
  <c r="AZ110" i="8" s="1"/>
  <c r="AZ119" i="8" s="1"/>
  <c r="AL19" i="8"/>
  <c r="P17" i="8"/>
  <c r="P47" i="8"/>
  <c r="AZ47" i="8" s="1"/>
  <c r="AZ98" i="8" s="1"/>
  <c r="G51" i="8"/>
  <c r="Q59" i="8"/>
  <c r="BA59" i="8" s="1"/>
  <c r="BA110" i="8" s="1"/>
  <c r="BA119" i="8" s="1"/>
  <c r="AM19" i="8"/>
  <c r="U59" i="8"/>
  <c r="U35" i="8"/>
  <c r="U39" i="8"/>
  <c r="AD47" i="8"/>
  <c r="AD59" i="8"/>
  <c r="AD35" i="8"/>
  <c r="V79" i="8"/>
  <c r="V94" i="8" s="1"/>
  <c r="X43" i="8"/>
  <c r="AY43" i="8" s="1"/>
  <c r="AY94" i="8" s="1"/>
  <c r="O47" i="8"/>
  <c r="F59" i="8"/>
  <c r="AY59" i="8" s="1"/>
  <c r="AY110" i="8" s="1"/>
  <c r="AY119" i="8" s="1"/>
  <c r="R59" i="8"/>
  <c r="BB59" i="8" s="1"/>
  <c r="BB110" i="8" s="1"/>
  <c r="BB119" i="8" s="1"/>
  <c r="AL17" i="8"/>
  <c r="AM17" i="8"/>
  <c r="U20" i="8" s="1"/>
  <c r="X50" i="8" l="1"/>
  <c r="X51" i="8" s="1"/>
  <c r="AY51" i="8" s="1"/>
  <c r="AY102" i="8" s="1"/>
  <c r="F103" i="8" s="1"/>
  <c r="X18" i="8"/>
  <c r="Y79" i="8"/>
  <c r="Y94" i="8" s="1"/>
  <c r="Y50" i="8"/>
  <c r="Y51" i="8" s="1"/>
  <c r="Y18" i="8"/>
  <c r="X79" i="8"/>
  <c r="X94" i="8" s="1"/>
  <c r="F77" i="8"/>
  <c r="F80" i="8" s="1"/>
  <c r="F102" i="8" s="1"/>
  <c r="AX51" i="8"/>
  <c r="AX102" i="8" s="1"/>
  <c r="G80" i="8"/>
  <c r="G102" i="8" s="1"/>
  <c r="J20" i="8"/>
  <c r="N80" i="8"/>
  <c r="N106" i="8" s="1"/>
  <c r="AF89" i="8"/>
  <c r="AJ78" i="8"/>
  <c r="AJ90" i="8" s="1"/>
  <c r="AJ91" i="8" s="1"/>
  <c r="AI78" i="8"/>
  <c r="AI90" i="8" s="1"/>
  <c r="AE91" i="8"/>
  <c r="S80" i="8"/>
  <c r="S106" i="8" s="1"/>
  <c r="S107" i="8" s="1"/>
  <c r="K80" i="8"/>
  <c r="K102" i="8" s="1"/>
  <c r="E80" i="8"/>
  <c r="E102" i="8" s="1"/>
  <c r="H20" i="8"/>
  <c r="L77" i="8"/>
  <c r="AD79" i="8"/>
  <c r="AD94" i="8" s="1"/>
  <c r="AD77" i="8"/>
  <c r="AD78" i="8" s="1"/>
  <c r="AD86" i="8" s="1"/>
  <c r="AA79" i="8"/>
  <c r="AA94" i="8" s="1"/>
  <c r="AA77" i="8"/>
  <c r="I77" i="8"/>
  <c r="I80" i="8" s="1"/>
  <c r="I102" i="8" s="1"/>
  <c r="AB77" i="8"/>
  <c r="J77" i="8"/>
  <c r="AB79" i="8"/>
  <c r="AB94" i="8" s="1"/>
  <c r="AI98" i="8"/>
  <c r="AI110" i="8"/>
  <c r="AL78" i="8"/>
  <c r="AL90" i="8" s="1"/>
  <c r="BE47" i="8"/>
  <c r="BE98" i="8" s="1"/>
  <c r="P80" i="8"/>
  <c r="P106" i="8" s="1"/>
  <c r="AJ89" i="8"/>
  <c r="AH54" i="8"/>
  <c r="AH55" i="8" s="1"/>
  <c r="AZ55" i="8" s="1"/>
  <c r="AZ106" i="8" s="1"/>
  <c r="AH18" i="8"/>
  <c r="AI89" i="8"/>
  <c r="AI91" i="8"/>
  <c r="Y93" i="8"/>
  <c r="Y95" i="8"/>
  <c r="AZ51" i="8"/>
  <c r="AZ102" i="8" s="1"/>
  <c r="AL98" i="8"/>
  <c r="AL110" i="8"/>
  <c r="AC50" i="8"/>
  <c r="AC51" i="8" s="1"/>
  <c r="BD51" i="8" s="1"/>
  <c r="BD102" i="8" s="1"/>
  <c r="AC18" i="8"/>
  <c r="BE35" i="8"/>
  <c r="BE86" i="8" s="1"/>
  <c r="Y78" i="8"/>
  <c r="Y86" i="8" s="1"/>
  <c r="AC95" i="8"/>
  <c r="AC93" i="8"/>
  <c r="AF91" i="8"/>
  <c r="AK98" i="8"/>
  <c r="AK110" i="8"/>
  <c r="AM78" i="8"/>
  <c r="AM90" i="8" s="1"/>
  <c r="AL18" i="8"/>
  <c r="AL54" i="8"/>
  <c r="AL55" i="8" s="1"/>
  <c r="BD55" i="8" s="1"/>
  <c r="BD106" i="8" s="1"/>
  <c r="T105" i="8" s="1"/>
  <c r="AH89" i="8"/>
  <c r="AH91" i="8"/>
  <c r="P20" i="8"/>
  <c r="T20" i="8"/>
  <c r="AG54" i="8"/>
  <c r="AG55" i="8" s="1"/>
  <c r="W93" i="8"/>
  <c r="W95" i="8"/>
  <c r="AY55" i="8"/>
  <c r="AY106" i="8" s="1"/>
  <c r="AF110" i="8"/>
  <c r="AF98" i="8"/>
  <c r="O77" i="8"/>
  <c r="AG79" i="8"/>
  <c r="AG77" i="8"/>
  <c r="AA50" i="8"/>
  <c r="AA51" i="8" s="1"/>
  <c r="BB51" i="8" s="1"/>
  <c r="BB102" i="8" s="1"/>
  <c r="AA18" i="8"/>
  <c r="AM54" i="8"/>
  <c r="AM55" i="8" s="1"/>
  <c r="BE55" i="8" s="1"/>
  <c r="BE106" i="8" s="1"/>
  <c r="U105" i="8" s="1"/>
  <c r="AM18" i="8"/>
  <c r="Z79" i="8"/>
  <c r="Z94" i="8" s="1"/>
  <c r="Z77" i="8"/>
  <c r="H77" i="8"/>
  <c r="V78" i="8"/>
  <c r="V86" i="8" s="1"/>
  <c r="D80" i="8"/>
  <c r="D102" i="8" s="1"/>
  <c r="AM110" i="8"/>
  <c r="AM98" i="8"/>
  <c r="Q80" i="8"/>
  <c r="Q106" i="8" s="1"/>
  <c r="Z18" i="8"/>
  <c r="Z50" i="8"/>
  <c r="Z51" i="8" s="1"/>
  <c r="BA51" i="8" s="1"/>
  <c r="BA102" i="8" s="1"/>
  <c r="AF18" i="8"/>
  <c r="AF54" i="8"/>
  <c r="AF55" i="8" s="1"/>
  <c r="AX55" i="8" s="1"/>
  <c r="AX106" i="8" s="1"/>
  <c r="V93" i="8"/>
  <c r="V95" i="8"/>
  <c r="M105" i="8"/>
  <c r="M107" i="8"/>
  <c r="BB43" i="8"/>
  <c r="BB94" i="8" s="1"/>
  <c r="BB39" i="8"/>
  <c r="BB90" i="8" s="1"/>
  <c r="BE39" i="8"/>
  <c r="BE90" i="8" s="1"/>
  <c r="X93" i="8"/>
  <c r="X95" i="8"/>
  <c r="AC78" i="8"/>
  <c r="AC86" i="8" s="1"/>
  <c r="AD50" i="8"/>
  <c r="AD51" i="8" s="1"/>
  <c r="BE51" i="8" s="1"/>
  <c r="BE102" i="8" s="1"/>
  <c r="AD18" i="8"/>
  <c r="AH98" i="8"/>
  <c r="AH110" i="8"/>
  <c r="BB35" i="8"/>
  <c r="BB86" i="8" s="1"/>
  <c r="AI54" i="8"/>
  <c r="AI55" i="8" s="1"/>
  <c r="BA55" i="8" s="1"/>
  <c r="BA106" i="8" s="1"/>
  <c r="AI18" i="8"/>
  <c r="R80" i="8"/>
  <c r="R106" i="8" s="1"/>
  <c r="W78" i="8"/>
  <c r="W86" i="8" s="1"/>
  <c r="L20" i="8"/>
  <c r="AE98" i="8"/>
  <c r="AE110" i="8"/>
  <c r="I20" i="8"/>
  <c r="AK89" i="8"/>
  <c r="AK91" i="8"/>
  <c r="AB50" i="8"/>
  <c r="AB51" i="8" s="1"/>
  <c r="BC51" i="8" s="1"/>
  <c r="BC102" i="8" s="1"/>
  <c r="AB18" i="8"/>
  <c r="AJ110" i="8"/>
  <c r="AJ98" i="8"/>
  <c r="AG18" i="8"/>
  <c r="X78" i="8" l="1"/>
  <c r="X86" i="8" s="1"/>
  <c r="X85" i="8" s="1"/>
  <c r="E103" i="8"/>
  <c r="G103" i="8"/>
  <c r="K103" i="8"/>
  <c r="H80" i="8"/>
  <c r="H102" i="8" s="1"/>
  <c r="E101" i="8"/>
  <c r="K101" i="8"/>
  <c r="O80" i="8"/>
  <c r="O106" i="8" s="1"/>
  <c r="S105" i="8"/>
  <c r="U107" i="8"/>
  <c r="F101" i="8"/>
  <c r="T107" i="8"/>
  <c r="J80" i="8"/>
  <c r="J102" i="8" s="1"/>
  <c r="J101" i="8" s="1"/>
  <c r="N107" i="8"/>
  <c r="N105" i="8"/>
  <c r="Y85" i="8"/>
  <c r="Y87" i="8"/>
  <c r="AJ97" i="8"/>
  <c r="AJ99" i="8"/>
  <c r="AJ119" i="8"/>
  <c r="AJ111" i="8"/>
  <c r="AS111" i="8" s="1"/>
  <c r="AJ109" i="8"/>
  <c r="AS109" i="8" s="1"/>
  <c r="AL119" i="8"/>
  <c r="AL111" i="8"/>
  <c r="AU111" i="8" s="1"/>
  <c r="AL109" i="8"/>
  <c r="AU109" i="8" s="1"/>
  <c r="AA78" i="8"/>
  <c r="AA86" i="8" s="1"/>
  <c r="AE111" i="8"/>
  <c r="AN111" i="8" s="1"/>
  <c r="AE109" i="8"/>
  <c r="AN109" i="8" s="1"/>
  <c r="AE119" i="8"/>
  <c r="Z78" i="8"/>
  <c r="Z86" i="8" s="1"/>
  <c r="AL97" i="8"/>
  <c r="AL99" i="8"/>
  <c r="P107" i="8"/>
  <c r="P105" i="8"/>
  <c r="AA95" i="8"/>
  <c r="AA93" i="8"/>
  <c r="O105" i="8"/>
  <c r="O107" i="8"/>
  <c r="AI109" i="8"/>
  <c r="AR109" i="8" s="1"/>
  <c r="AI111" i="8"/>
  <c r="AR111" i="8" s="1"/>
  <c r="AI119" i="8"/>
  <c r="H101" i="8"/>
  <c r="H103" i="8"/>
  <c r="AI97" i="8"/>
  <c r="AI99" i="8"/>
  <c r="AE99" i="8"/>
  <c r="AE97" i="8"/>
  <c r="AF119" i="8"/>
  <c r="AF111" i="8"/>
  <c r="AO111" i="8" s="1"/>
  <c r="AF109" i="8"/>
  <c r="AO109" i="8" s="1"/>
  <c r="W85" i="8"/>
  <c r="W87" i="8"/>
  <c r="AB78" i="8"/>
  <c r="AB86" i="8" s="1"/>
  <c r="R107" i="8"/>
  <c r="R105" i="8"/>
  <c r="I103" i="8"/>
  <c r="I101" i="8"/>
  <c r="Q107" i="8"/>
  <c r="Q105" i="8"/>
  <c r="AD87" i="8"/>
  <c r="AD85" i="8"/>
  <c r="AK111" i="8"/>
  <c r="AT111" i="8" s="1"/>
  <c r="AK109" i="8"/>
  <c r="AT109" i="8" s="1"/>
  <c r="AK119" i="8"/>
  <c r="G101" i="8"/>
  <c r="AH119" i="8"/>
  <c r="AH109" i="8"/>
  <c r="AQ109" i="8" s="1"/>
  <c r="AH111" i="8"/>
  <c r="AQ111" i="8" s="1"/>
  <c r="AM119" i="8"/>
  <c r="AM111" i="8"/>
  <c r="AV111" i="8" s="1"/>
  <c r="AM109" i="8"/>
  <c r="AV109" i="8" s="1"/>
  <c r="AG78" i="8"/>
  <c r="AG90" i="8" s="1"/>
  <c r="AK99" i="8"/>
  <c r="AK97" i="8"/>
  <c r="L80" i="8"/>
  <c r="L102" i="8" s="1"/>
  <c r="V87" i="8"/>
  <c r="V85" i="8"/>
  <c r="AF97" i="8"/>
  <c r="AF99" i="8"/>
  <c r="AB95" i="8"/>
  <c r="AB93" i="8"/>
  <c r="Z95" i="8"/>
  <c r="Z93" i="8"/>
  <c r="AC85" i="8"/>
  <c r="AC87" i="8"/>
  <c r="AM91" i="8"/>
  <c r="AM89" i="8"/>
  <c r="AM97" i="8"/>
  <c r="AM99" i="8"/>
  <c r="AD93" i="8"/>
  <c r="AD95" i="8"/>
  <c r="AH99" i="8"/>
  <c r="AH97" i="8"/>
  <c r="D101" i="8"/>
  <c r="D103" i="8"/>
  <c r="AG98" i="8"/>
  <c r="AG110" i="8"/>
  <c r="AL91" i="8"/>
  <c r="AL89" i="8"/>
  <c r="X87" i="8" l="1"/>
  <c r="J103" i="8"/>
  <c r="AH120" i="8"/>
  <c r="AQ120" i="8" s="1"/>
  <c r="AH118" i="8"/>
  <c r="AQ118" i="8" s="1"/>
  <c r="AK120" i="8"/>
  <c r="AT120" i="8" s="1"/>
  <c r="AK118" i="8"/>
  <c r="AT118" i="8" s="1"/>
  <c r="L103" i="8"/>
  <c r="L101" i="8"/>
  <c r="AI120" i="8"/>
  <c r="AR120" i="8" s="1"/>
  <c r="AI118" i="8"/>
  <c r="AR118" i="8" s="1"/>
  <c r="AB85" i="8"/>
  <c r="AB87" i="8"/>
  <c r="AJ120" i="8"/>
  <c r="AS120" i="8" s="1"/>
  <c r="AJ118" i="8"/>
  <c r="AS118" i="8" s="1"/>
  <c r="Z85" i="8"/>
  <c r="Z87" i="8"/>
  <c r="AM118" i="8"/>
  <c r="AV118" i="8" s="1"/>
  <c r="AM120" i="8"/>
  <c r="AV120" i="8" s="1"/>
  <c r="AL120" i="8"/>
  <c r="AU120" i="8" s="1"/>
  <c r="AL118" i="8"/>
  <c r="AU118" i="8" s="1"/>
  <c r="AG119" i="8"/>
  <c r="AG109" i="8"/>
  <c r="AP109" i="8" s="1"/>
  <c r="AG111" i="8"/>
  <c r="AP111" i="8" s="1"/>
  <c r="AE120" i="8"/>
  <c r="AN120" i="8" s="1"/>
  <c r="AE118" i="8"/>
  <c r="AN118" i="8" s="1"/>
  <c r="AG97" i="8"/>
  <c r="AG99" i="8"/>
  <c r="AG89" i="8"/>
  <c r="AG91" i="8"/>
  <c r="AF120" i="8"/>
  <c r="AO120" i="8" s="1"/>
  <c r="AF118" i="8"/>
  <c r="AO118" i="8" s="1"/>
  <c r="AA85" i="8"/>
  <c r="AA87" i="8"/>
  <c r="AG118" i="8" l="1"/>
  <c r="AP118" i="8" s="1"/>
  <c r="AG120" i="8"/>
  <c r="AP120" i="8" s="1"/>
  <c r="AK72" i="7" l="1"/>
  <c r="AK74" i="7" s="1"/>
  <c r="AB72" i="7"/>
  <c r="AB74" i="7" s="1"/>
  <c r="S71" i="7"/>
  <c r="S74" i="7" s="1"/>
  <c r="AK51" i="7"/>
  <c r="AB47" i="7"/>
  <c r="AB43" i="7"/>
  <c r="AB39" i="7"/>
  <c r="AB35" i="7"/>
  <c r="S39" i="7"/>
  <c r="S35" i="7"/>
  <c r="J59" i="7"/>
  <c r="J55" i="7"/>
  <c r="J51" i="7"/>
  <c r="J47" i="7"/>
  <c r="J43" i="7"/>
  <c r="J26" i="7"/>
  <c r="J39" i="7" s="1"/>
  <c r="J25" i="7"/>
  <c r="S26" i="7"/>
  <c r="S59" i="7" s="1"/>
  <c r="S25" i="7"/>
  <c r="S55" i="7" s="1"/>
  <c r="AB28" i="7"/>
  <c r="AB59" i="7" s="1"/>
  <c r="AB27" i="7"/>
  <c r="AB55" i="7" s="1"/>
  <c r="AK28" i="7"/>
  <c r="AK47" i="7" s="1"/>
  <c r="AK27" i="7"/>
  <c r="AT59" i="7"/>
  <c r="AK19" i="7"/>
  <c r="AK17" i="7"/>
  <c r="AK18" i="7" s="1"/>
  <c r="S17" i="7"/>
  <c r="S20" i="7" s="1"/>
  <c r="AK54" i="7" l="1"/>
  <c r="AK55" i="7" s="1"/>
  <c r="BC55" i="7" s="1"/>
  <c r="BC106" i="7" s="1"/>
  <c r="BC47" i="7"/>
  <c r="BC98" i="7" s="1"/>
  <c r="S77" i="7"/>
  <c r="AK79" i="7"/>
  <c r="AK77" i="7"/>
  <c r="AK78" i="7" s="1"/>
  <c r="AK90" i="7" s="1"/>
  <c r="AK59" i="7"/>
  <c r="BC59" i="7" s="1"/>
  <c r="BC110" i="7" s="1"/>
  <c r="BC119" i="7" s="1"/>
  <c r="S43" i="7"/>
  <c r="BC43" i="7" s="1"/>
  <c r="BC94" i="7" s="1"/>
  <c r="S47" i="7"/>
  <c r="AK35" i="7"/>
  <c r="S51" i="7"/>
  <c r="AK39" i="7"/>
  <c r="BC39" i="7" s="1"/>
  <c r="BC90" i="7" s="1"/>
  <c r="J35" i="7"/>
  <c r="BC35" i="7" s="1"/>
  <c r="BC86" i="7" s="1"/>
  <c r="AK43" i="7"/>
  <c r="AK7" i="7"/>
  <c r="AK6" i="7"/>
  <c r="AK5" i="7"/>
  <c r="AB7" i="7"/>
  <c r="AB6" i="7"/>
  <c r="AB5" i="7"/>
  <c r="S5" i="7"/>
  <c r="S6" i="7"/>
  <c r="S7" i="7"/>
  <c r="S9" i="7"/>
  <c r="J5" i="7"/>
  <c r="N6" i="7"/>
  <c r="BG80" i="7"/>
  <c r="BG79" i="7"/>
  <c r="BG78" i="7"/>
  <c r="AI74" i="7"/>
  <c r="AH74" i="7"/>
  <c r="AG74" i="7"/>
  <c r="AF74" i="7"/>
  <c r="AD74" i="7"/>
  <c r="V74" i="7"/>
  <c r="AM72" i="7"/>
  <c r="AM74" i="7" s="1"/>
  <c r="AL72" i="7"/>
  <c r="AL74" i="7" s="1"/>
  <c r="AJ72" i="7"/>
  <c r="AJ74" i="7" s="1"/>
  <c r="AI72" i="7"/>
  <c r="AH72" i="7"/>
  <c r="AG72" i="7"/>
  <c r="AF72" i="7"/>
  <c r="AE72" i="7"/>
  <c r="AE74" i="7" s="1"/>
  <c r="AD72" i="7"/>
  <c r="AC72" i="7"/>
  <c r="AC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P71" i="7"/>
  <c r="P74" i="7" s="1"/>
  <c r="O71" i="7"/>
  <c r="O74" i="7" s="1"/>
  <c r="N71" i="7"/>
  <c r="N74" i="7" s="1"/>
  <c r="M71" i="7"/>
  <c r="M74" i="7" s="1"/>
  <c r="L71" i="7"/>
  <c r="L74" i="7" s="1"/>
  <c r="E71" i="7"/>
  <c r="E74" i="7" s="1"/>
  <c r="D71" i="7"/>
  <c r="D74" i="7" s="1"/>
  <c r="AO59" i="7"/>
  <c r="AN59" i="7"/>
  <c r="AE59" i="7"/>
  <c r="AC59" i="7"/>
  <c r="AA59" i="7"/>
  <c r="Z59" i="7"/>
  <c r="Y59" i="7"/>
  <c r="V59" i="7"/>
  <c r="M59" i="7"/>
  <c r="D59" i="7"/>
  <c r="AD55" i="7"/>
  <c r="AC55" i="7"/>
  <c r="V55" i="7"/>
  <c r="U55" i="7"/>
  <c r="T55" i="7"/>
  <c r="M55" i="7"/>
  <c r="F55" i="7"/>
  <c r="E55" i="7"/>
  <c r="D55" i="7"/>
  <c r="AH51" i="7"/>
  <c r="AG51" i="7"/>
  <c r="AF51" i="7"/>
  <c r="AE51" i="7"/>
  <c r="U51" i="7"/>
  <c r="M51" i="7"/>
  <c r="G51" i="7"/>
  <c r="F51" i="7"/>
  <c r="E51" i="7"/>
  <c r="D51" i="7"/>
  <c r="AI47" i="7"/>
  <c r="AE47" i="7"/>
  <c r="AD47" i="7"/>
  <c r="AC47" i="7"/>
  <c r="AA47" i="7"/>
  <c r="V47" i="7"/>
  <c r="T47" i="7"/>
  <c r="R47" i="7"/>
  <c r="Q47" i="7"/>
  <c r="P47" i="7"/>
  <c r="M47" i="7"/>
  <c r="E47" i="7"/>
  <c r="D47" i="7"/>
  <c r="AE43" i="7"/>
  <c r="AA43" i="7"/>
  <c r="Z43" i="7"/>
  <c r="Y43" i="7"/>
  <c r="V43" i="7"/>
  <c r="O43" i="7"/>
  <c r="M43" i="7"/>
  <c r="D43" i="7"/>
  <c r="AW43" i="7" s="1"/>
  <c r="AW94" i="7" s="1"/>
  <c r="AE39" i="7"/>
  <c r="AD39" i="7"/>
  <c r="AC39" i="7"/>
  <c r="AA39" i="7"/>
  <c r="Z39" i="7"/>
  <c r="V39" i="7"/>
  <c r="M39" i="7"/>
  <c r="L39" i="7"/>
  <c r="D39" i="7"/>
  <c r="AW39" i="7" s="1"/>
  <c r="AW90" i="7" s="1"/>
  <c r="AG35" i="7"/>
  <c r="AF35" i="7"/>
  <c r="AE35" i="7"/>
  <c r="V35" i="7"/>
  <c r="P35" i="7"/>
  <c r="O35" i="7"/>
  <c r="N35" i="7"/>
  <c r="M35" i="7"/>
  <c r="I35" i="7"/>
  <c r="H35" i="7"/>
  <c r="D35" i="7"/>
  <c r="AV59" i="7"/>
  <c r="AU59" i="7"/>
  <c r="AS59" i="7"/>
  <c r="AR59" i="7"/>
  <c r="AQ59" i="7"/>
  <c r="AP59" i="7"/>
  <c r="AM28" i="7"/>
  <c r="AL28" i="7"/>
  <c r="AL39" i="7" s="1"/>
  <c r="AJ28" i="7"/>
  <c r="AJ43" i="7" s="1"/>
  <c r="AI28" i="7"/>
  <c r="AI43" i="7" s="1"/>
  <c r="AH28" i="7"/>
  <c r="AH43" i="7" s="1"/>
  <c r="AG28" i="7"/>
  <c r="AG43" i="7" s="1"/>
  <c r="AF28" i="7"/>
  <c r="AF47" i="7" s="1"/>
  <c r="AD28" i="7"/>
  <c r="AD43" i="7" s="1"/>
  <c r="AC28" i="7"/>
  <c r="AC43" i="7" s="1"/>
  <c r="AA28" i="7"/>
  <c r="AA35" i="7" s="1"/>
  <c r="Z28" i="7"/>
  <c r="Z47" i="7" s="1"/>
  <c r="Y28" i="7"/>
  <c r="Y47" i="7" s="1"/>
  <c r="X28" i="7"/>
  <c r="X43" i="7" s="1"/>
  <c r="W28" i="7"/>
  <c r="AM27" i="7"/>
  <c r="AL27" i="7"/>
  <c r="AJ27" i="7"/>
  <c r="AI27" i="7"/>
  <c r="AH27" i="7"/>
  <c r="AG27" i="7"/>
  <c r="AF27" i="7"/>
  <c r="AD27" i="7"/>
  <c r="AC27" i="7"/>
  <c r="AA27" i="7"/>
  <c r="AA55" i="7" s="1"/>
  <c r="Z27" i="7"/>
  <c r="Y27" i="7"/>
  <c r="X27" i="7"/>
  <c r="W27" i="7"/>
  <c r="U26" i="7"/>
  <c r="U47" i="7" s="1"/>
  <c r="T26" i="7"/>
  <c r="R26" i="7"/>
  <c r="Q26" i="7"/>
  <c r="Q43" i="7" s="1"/>
  <c r="P26" i="7"/>
  <c r="P43" i="7" s="1"/>
  <c r="O26" i="7"/>
  <c r="O47" i="7" s="1"/>
  <c r="N26" i="7"/>
  <c r="N43" i="7" s="1"/>
  <c r="L26" i="7"/>
  <c r="L47" i="7" s="1"/>
  <c r="K26" i="7"/>
  <c r="I26" i="7"/>
  <c r="H26" i="7"/>
  <c r="H47" i="7" s="1"/>
  <c r="G26" i="7"/>
  <c r="G47" i="7" s="1"/>
  <c r="F26" i="7"/>
  <c r="F47" i="7" s="1"/>
  <c r="E26" i="7"/>
  <c r="U25" i="7"/>
  <c r="T25" i="7"/>
  <c r="T51" i="7" s="1"/>
  <c r="R25" i="7"/>
  <c r="R55" i="7" s="1"/>
  <c r="Q25" i="7"/>
  <c r="Q55" i="7" s="1"/>
  <c r="P25" i="7"/>
  <c r="P51" i="7" s="1"/>
  <c r="O25" i="7"/>
  <c r="O55" i="7" s="1"/>
  <c r="N25" i="7"/>
  <c r="L25" i="7"/>
  <c r="K25" i="7"/>
  <c r="I25" i="7"/>
  <c r="H25" i="7"/>
  <c r="H55" i="7" s="1"/>
  <c r="G25" i="7"/>
  <c r="G55" i="7" s="1"/>
  <c r="F25" i="7"/>
  <c r="E25" i="7"/>
  <c r="AH17" i="7"/>
  <c r="AG17" i="7"/>
  <c r="AF17" i="7"/>
  <c r="N20" i="7" s="1"/>
  <c r="M17" i="7"/>
  <c r="L17" i="7"/>
  <c r="D17" i="7"/>
  <c r="D20" i="7" s="1"/>
  <c r="U9" i="7"/>
  <c r="AM19" i="7" s="1"/>
  <c r="T9" i="7"/>
  <c r="R9" i="7"/>
  <c r="Q9" i="7"/>
  <c r="Q71" i="7" s="1"/>
  <c r="Q74" i="7" s="1"/>
  <c r="P9" i="7"/>
  <c r="O9" i="7"/>
  <c r="AC19" i="7"/>
  <c r="Z17" i="7"/>
  <c r="G71" i="7"/>
  <c r="G74" i="7" s="1"/>
  <c r="X19" i="7"/>
  <c r="AM7" i="7"/>
  <c r="AL7" i="7"/>
  <c r="AJ7" i="7"/>
  <c r="AI7" i="7"/>
  <c r="AH7" i="7"/>
  <c r="AG7" i="7"/>
  <c r="AF7" i="7"/>
  <c r="AD7" i="7"/>
  <c r="AC7" i="7"/>
  <c r="AA7" i="7"/>
  <c r="Z7" i="7"/>
  <c r="Y7" i="7"/>
  <c r="X7" i="7"/>
  <c r="W7" i="7"/>
  <c r="U7" i="7"/>
  <c r="T7" i="7"/>
  <c r="R7" i="7"/>
  <c r="Q7" i="7"/>
  <c r="P7" i="7"/>
  <c r="O7" i="7"/>
  <c r="N7" i="7"/>
  <c r="AM6" i="7"/>
  <c r="AL6" i="7"/>
  <c r="AJ6" i="7"/>
  <c r="AI6" i="7"/>
  <c r="AH6" i="7"/>
  <c r="AG6" i="7"/>
  <c r="AF6" i="7"/>
  <c r="AD6" i="7"/>
  <c r="AC6" i="7"/>
  <c r="AA6" i="7"/>
  <c r="Z6" i="7"/>
  <c r="Y6" i="7"/>
  <c r="X6" i="7"/>
  <c r="W6" i="7"/>
  <c r="U6" i="7"/>
  <c r="T6" i="7"/>
  <c r="R6" i="7"/>
  <c r="Q6" i="7"/>
  <c r="P6" i="7"/>
  <c r="O6" i="7"/>
  <c r="AM5" i="7"/>
  <c r="AL5" i="7"/>
  <c r="AJ5" i="7"/>
  <c r="AI5" i="7"/>
  <c r="AH5" i="7"/>
  <c r="AH19" i="7" s="1"/>
  <c r="AG5" i="7"/>
  <c r="AG19" i="7" s="1"/>
  <c r="AF5" i="7"/>
  <c r="AF19" i="7" s="1"/>
  <c r="AE5" i="7"/>
  <c r="AE17" i="7" s="1"/>
  <c r="AD5" i="7"/>
  <c r="AC5" i="7"/>
  <c r="AA5" i="7"/>
  <c r="Z5" i="7"/>
  <c r="Y5" i="7"/>
  <c r="X5" i="7"/>
  <c r="W5" i="7"/>
  <c r="W17" i="7" s="1"/>
  <c r="V5" i="7"/>
  <c r="V17" i="7" s="1"/>
  <c r="U5" i="7"/>
  <c r="T5" i="7"/>
  <c r="R5" i="7"/>
  <c r="R17" i="7" s="1"/>
  <c r="Q5" i="7"/>
  <c r="P5" i="7"/>
  <c r="O5" i="7"/>
  <c r="N5" i="7"/>
  <c r="N17" i="7" s="1"/>
  <c r="L5" i="7"/>
  <c r="K5" i="7"/>
  <c r="I5" i="7"/>
  <c r="H5" i="7"/>
  <c r="G5" i="7"/>
  <c r="F5" i="7"/>
  <c r="E5" i="7"/>
  <c r="E17" i="7" s="1"/>
  <c r="AK98" i="7" l="1"/>
  <c r="AK110" i="7"/>
  <c r="AK99" i="7"/>
  <c r="AK97" i="7"/>
  <c r="K71" i="7"/>
  <c r="K74" i="7" s="1"/>
  <c r="K77" i="7" s="1"/>
  <c r="AK91" i="7"/>
  <c r="AK89" i="7"/>
  <c r="AB19" i="7"/>
  <c r="AB17" i="7"/>
  <c r="J17" i="7"/>
  <c r="J71" i="7"/>
  <c r="J74" i="7" s="1"/>
  <c r="S80" i="7"/>
  <c r="S106" i="7" s="1"/>
  <c r="E20" i="7"/>
  <c r="BA47" i="7"/>
  <c r="BA98" i="7" s="1"/>
  <c r="AH35" i="7"/>
  <c r="G17" i="7"/>
  <c r="AE19" i="7"/>
  <c r="V18" i="7"/>
  <c r="H51" i="7"/>
  <c r="F43" i="7"/>
  <c r="AY43" i="7" s="1"/>
  <c r="AY94" i="7" s="1"/>
  <c r="AW59" i="7"/>
  <c r="AW110" i="7" s="1"/>
  <c r="AW119" i="7" s="1"/>
  <c r="G43" i="7"/>
  <c r="O51" i="7"/>
  <c r="AC35" i="7"/>
  <c r="Q39" i="7"/>
  <c r="L43" i="7"/>
  <c r="Q51" i="7"/>
  <c r="P55" i="7"/>
  <c r="O59" i="7"/>
  <c r="O17" i="7"/>
  <c r="O20" i="7" s="1"/>
  <c r="AJ19" i="7"/>
  <c r="AC17" i="7"/>
  <c r="AD35" i="7"/>
  <c r="N47" i="7"/>
  <c r="AX47" i="7" s="1"/>
  <c r="AX98" i="7" s="1"/>
  <c r="R51" i="7"/>
  <c r="P59" i="7"/>
  <c r="F35" i="7"/>
  <c r="M20" i="7"/>
  <c r="N39" i="7"/>
  <c r="L59" i="7"/>
  <c r="U17" i="7"/>
  <c r="O39" i="7"/>
  <c r="Y17" i="7"/>
  <c r="Y50" i="7" s="1"/>
  <c r="Y51" i="7" s="1"/>
  <c r="AZ51" i="7" s="1"/>
  <c r="AZ102" i="7" s="1"/>
  <c r="P39" i="7"/>
  <c r="H43" i="7"/>
  <c r="N59" i="7"/>
  <c r="P17" i="7"/>
  <c r="AH54" i="7" s="1"/>
  <c r="AH55" i="7" s="1"/>
  <c r="AD19" i="7"/>
  <c r="AL19" i="7"/>
  <c r="Y39" i="7"/>
  <c r="AH47" i="7"/>
  <c r="AZ47" i="7" s="1"/>
  <c r="AZ98" i="7" s="1"/>
  <c r="Q59" i="7"/>
  <c r="G77" i="7"/>
  <c r="Y77" i="7"/>
  <c r="Y79" i="7"/>
  <c r="Y94" i="7" s="1"/>
  <c r="I71" i="7"/>
  <c r="I74" i="7" s="1"/>
  <c r="AA19" i="7"/>
  <c r="I17" i="7"/>
  <c r="AE77" i="7"/>
  <c r="AE79" i="7"/>
  <c r="W59" i="7"/>
  <c r="W39" i="7"/>
  <c r="W35" i="7"/>
  <c r="W47" i="7"/>
  <c r="Z55" i="7"/>
  <c r="I59" i="7"/>
  <c r="BB59" i="7" s="1"/>
  <c r="BB110" i="7" s="1"/>
  <c r="BB119" i="7" s="1"/>
  <c r="I39" i="7"/>
  <c r="I47" i="7"/>
  <c r="BB47" i="7" s="1"/>
  <c r="BB98" i="7" s="1"/>
  <c r="K35" i="7"/>
  <c r="BD35" i="7" s="1"/>
  <c r="BD86" i="7" s="1"/>
  <c r="K47" i="7"/>
  <c r="K59" i="7"/>
  <c r="AM47" i="7"/>
  <c r="AM35" i="7"/>
  <c r="AM43" i="7"/>
  <c r="AM59" i="7"/>
  <c r="AM39" i="7"/>
  <c r="BE47" i="7"/>
  <c r="BE98" i="7" s="1"/>
  <c r="AI79" i="7"/>
  <c r="Q77" i="7"/>
  <c r="AI77" i="7"/>
  <c r="AI78" i="7" s="1"/>
  <c r="AI90" i="7" s="1"/>
  <c r="W43" i="7"/>
  <c r="AA17" i="7"/>
  <c r="M77" i="7"/>
  <c r="AF77" i="7"/>
  <c r="AF79" i="7"/>
  <c r="N77" i="7"/>
  <c r="N80" i="7" s="1"/>
  <c r="N106" i="7" s="1"/>
  <c r="Y55" i="7"/>
  <c r="X35" i="7"/>
  <c r="X47" i="7"/>
  <c r="X39" i="7"/>
  <c r="AZ43" i="7"/>
  <c r="AZ94" i="7" s="1"/>
  <c r="V79" i="7"/>
  <c r="V94" i="7" s="1"/>
  <c r="D77" i="7"/>
  <c r="E77" i="7"/>
  <c r="W79" i="7"/>
  <c r="W94" i="7" s="1"/>
  <c r="W77" i="7"/>
  <c r="X17" i="7"/>
  <c r="F71" i="7"/>
  <c r="F74" i="7" s="1"/>
  <c r="AD17" i="7"/>
  <c r="L20" i="7" s="1"/>
  <c r="Y19" i="7"/>
  <c r="BA43" i="7"/>
  <c r="BA94" i="7" s="1"/>
  <c r="X59" i="7"/>
  <c r="AW47" i="7"/>
  <c r="AW98" i="7" s="1"/>
  <c r="AH79" i="7"/>
  <c r="P77" i="7"/>
  <c r="AH77" i="7"/>
  <c r="AE54" i="7"/>
  <c r="AE55" i="7" s="1"/>
  <c r="AW55" i="7" s="1"/>
  <c r="AW106" i="7" s="1"/>
  <c r="Z50" i="7"/>
  <c r="Z51" i="7" s="1"/>
  <c r="BA51" i="7" s="1"/>
  <c r="BA102" i="7" s="1"/>
  <c r="I43" i="7"/>
  <c r="BB43" i="7" s="1"/>
  <c r="BB94" i="7" s="1"/>
  <c r="V77" i="7"/>
  <c r="L55" i="7"/>
  <c r="L51" i="7"/>
  <c r="AL35" i="7"/>
  <c r="AL47" i="7"/>
  <c r="AL43" i="7"/>
  <c r="AL59" i="7"/>
  <c r="AG79" i="7"/>
  <c r="O77" i="7"/>
  <c r="AG77" i="7"/>
  <c r="AG78" i="7" s="1"/>
  <c r="AG90" i="7" s="1"/>
  <c r="N55" i="7"/>
  <c r="N51" i="7"/>
  <c r="K39" i="7"/>
  <c r="H71" i="7"/>
  <c r="H74" i="7" s="1"/>
  <c r="Z19" i="7"/>
  <c r="H17" i="7"/>
  <c r="F17" i="7"/>
  <c r="K43" i="7"/>
  <c r="AD77" i="7"/>
  <c r="L77" i="7"/>
  <c r="L80" i="7" s="1"/>
  <c r="L102" i="7" s="1"/>
  <c r="AD79" i="7"/>
  <c r="AD94" i="7" s="1"/>
  <c r="AE18" i="7"/>
  <c r="AI19" i="7"/>
  <c r="Q35" i="7"/>
  <c r="AI35" i="7"/>
  <c r="AI51" i="7"/>
  <c r="AF18" i="7"/>
  <c r="AF54" i="7"/>
  <c r="AF55" i="7" s="1"/>
  <c r="R43" i="7"/>
  <c r="R39" i="7"/>
  <c r="R59" i="7"/>
  <c r="AF43" i="7"/>
  <c r="AF39" i="7"/>
  <c r="AF59" i="7"/>
  <c r="R35" i="7"/>
  <c r="BB35" i="7" s="1"/>
  <c r="BB86" i="7" s="1"/>
  <c r="AI17" i="7"/>
  <c r="AG18" i="7"/>
  <c r="E43" i="7"/>
  <c r="E39" i="7"/>
  <c r="E59" i="7"/>
  <c r="T39" i="7"/>
  <c r="T59" i="7"/>
  <c r="AG39" i="7"/>
  <c r="AG59" i="7"/>
  <c r="AW35" i="7"/>
  <c r="AW86" i="7" s="1"/>
  <c r="T35" i="7"/>
  <c r="V50" i="7"/>
  <c r="V51" i="7" s="1"/>
  <c r="AD59" i="7"/>
  <c r="BE59" i="7" s="1"/>
  <c r="BE110" i="7" s="1"/>
  <c r="BE119" i="7" s="1"/>
  <c r="W50" i="7"/>
  <c r="W51" i="7" s="1"/>
  <c r="AJ17" i="7"/>
  <c r="R71" i="7"/>
  <c r="R74" i="7" s="1"/>
  <c r="Q17" i="7"/>
  <c r="F39" i="7"/>
  <c r="F59" i="7"/>
  <c r="U59" i="7"/>
  <c r="U39" i="7"/>
  <c r="BE39" i="7" s="1"/>
  <c r="BE90" i="7" s="1"/>
  <c r="AJ51" i="7"/>
  <c r="AH59" i="7"/>
  <c r="AH39" i="7"/>
  <c r="E35" i="7"/>
  <c r="AX35" i="7" s="1"/>
  <c r="AX86" i="7" s="1"/>
  <c r="U35" i="7"/>
  <c r="AL17" i="7"/>
  <c r="T71" i="7"/>
  <c r="T74" i="7" s="1"/>
  <c r="R20" i="7"/>
  <c r="V19" i="7"/>
  <c r="I55" i="7"/>
  <c r="I51" i="7"/>
  <c r="G59" i="7"/>
  <c r="AZ59" i="7" s="1"/>
  <c r="AZ110" i="7" s="1"/>
  <c r="AZ119" i="7" s="1"/>
  <c r="G39" i="7"/>
  <c r="AZ39" i="7" s="1"/>
  <c r="AZ90" i="7" s="1"/>
  <c r="W55" i="7"/>
  <c r="AL51" i="7"/>
  <c r="AI59" i="7"/>
  <c r="AI39" i="7"/>
  <c r="T43" i="7"/>
  <c r="AM17" i="7"/>
  <c r="U71" i="7"/>
  <c r="U74" i="7" s="1"/>
  <c r="T17" i="7"/>
  <c r="W18" i="7"/>
  <c r="W19" i="7"/>
  <c r="K55" i="7"/>
  <c r="K51" i="7"/>
  <c r="H59" i="7"/>
  <c r="BA59" i="7" s="1"/>
  <c r="BA110" i="7" s="1"/>
  <c r="BA119" i="7" s="1"/>
  <c r="H39" i="7"/>
  <c r="X55" i="7"/>
  <c r="AM51" i="7"/>
  <c r="AJ59" i="7"/>
  <c r="AJ39" i="7"/>
  <c r="AJ35" i="7"/>
  <c r="AJ47" i="7"/>
  <c r="G35" i="7"/>
  <c r="U43" i="7"/>
  <c r="BE43" i="7" s="1"/>
  <c r="BE94" i="7" s="1"/>
  <c r="AG47" i="7"/>
  <c r="AW51" i="7"/>
  <c r="AW102" i="7" s="1"/>
  <c r="L35" i="7"/>
  <c r="BE35" i="7" s="1"/>
  <c r="BE86" i="7" s="1"/>
  <c r="Y35" i="7"/>
  <c r="K17" i="7"/>
  <c r="Z35" i="7"/>
  <c r="J20" i="7" l="1"/>
  <c r="AC77" i="7"/>
  <c r="K80" i="7" s="1"/>
  <c r="K102" i="7" s="1"/>
  <c r="AK111" i="7"/>
  <c r="AT111" i="7" s="1"/>
  <c r="AK119" i="7"/>
  <c r="AK109" i="7"/>
  <c r="AT109" i="7" s="1"/>
  <c r="AE78" i="7"/>
  <c r="AE90" i="7" s="1"/>
  <c r="AE89" i="7" s="1"/>
  <c r="S107" i="7"/>
  <c r="S105" i="7"/>
  <c r="AB77" i="7"/>
  <c r="J77" i="7"/>
  <c r="AB79" i="7"/>
  <c r="AB94" i="7" s="1"/>
  <c r="AB18" i="7"/>
  <c r="AB50" i="7"/>
  <c r="AB51" i="7" s="1"/>
  <c r="BC51" i="7" s="1"/>
  <c r="BC102" i="7" s="1"/>
  <c r="AC79" i="7"/>
  <c r="AC94" i="7" s="1"/>
  <c r="AY59" i="7"/>
  <c r="AY110" i="7" s="1"/>
  <c r="AY119" i="7" s="1"/>
  <c r="Y18" i="7"/>
  <c r="G80" i="7"/>
  <c r="G102" i="7" s="1"/>
  <c r="G103" i="7" s="1"/>
  <c r="BA35" i="7"/>
  <c r="BA86" i="7" s="1"/>
  <c r="AY35" i="7"/>
  <c r="AY86" i="7" s="1"/>
  <c r="AY39" i="7"/>
  <c r="AY90" i="7" s="1"/>
  <c r="AZ55" i="7"/>
  <c r="AZ106" i="7" s="1"/>
  <c r="AH18" i="7"/>
  <c r="P20" i="7"/>
  <c r="Q20" i="7"/>
  <c r="AX59" i="7"/>
  <c r="AX110" i="7" s="1"/>
  <c r="AX119" i="7" s="1"/>
  <c r="AH78" i="7"/>
  <c r="AH90" i="7" s="1"/>
  <c r="AH91" i="7" s="1"/>
  <c r="E80" i="7"/>
  <c r="E102" i="7" s="1"/>
  <c r="G20" i="7"/>
  <c r="AX55" i="7"/>
  <c r="AX106" i="7" s="1"/>
  <c r="AY47" i="7"/>
  <c r="AY98" i="7" s="1"/>
  <c r="BD59" i="7"/>
  <c r="BD110" i="7" s="1"/>
  <c r="BD119" i="7" s="1"/>
  <c r="D80" i="7"/>
  <c r="D102" i="7" s="1"/>
  <c r="D103" i="7" s="1"/>
  <c r="AX51" i="7"/>
  <c r="AX102" i="7" s="1"/>
  <c r="AG54" i="7"/>
  <c r="AG55" i="7" s="1"/>
  <c r="AY55" i="7" s="1"/>
  <c r="AY106" i="7" s="1"/>
  <c r="BD47" i="7"/>
  <c r="BD98" i="7" s="1"/>
  <c r="AL79" i="7"/>
  <c r="AL77" i="7"/>
  <c r="T77" i="7"/>
  <c r="T80" i="7" s="1"/>
  <c r="T106" i="7" s="1"/>
  <c r="AD78" i="7"/>
  <c r="AD86" i="7" s="1"/>
  <c r="AE98" i="7"/>
  <c r="AE110" i="7"/>
  <c r="BD43" i="7"/>
  <c r="BD94" i="7" s="1"/>
  <c r="AE91" i="7"/>
  <c r="F77" i="7"/>
  <c r="X77" i="7"/>
  <c r="X78" i="7" s="1"/>
  <c r="X86" i="7" s="1"/>
  <c r="X79" i="7"/>
  <c r="X94" i="7" s="1"/>
  <c r="I20" i="7"/>
  <c r="F20" i="7"/>
  <c r="AJ54" i="7"/>
  <c r="AJ55" i="7" s="1"/>
  <c r="BB55" i="7" s="1"/>
  <c r="BB106" i="7" s="1"/>
  <c r="AJ18" i="7"/>
  <c r="AX43" i="7"/>
  <c r="AX94" i="7" s="1"/>
  <c r="W95" i="7" s="1"/>
  <c r="H20" i="7"/>
  <c r="Z18" i="7"/>
  <c r="AF78" i="7"/>
  <c r="AF90" i="7" s="1"/>
  <c r="AA77" i="7"/>
  <c r="I77" i="7"/>
  <c r="AA79" i="7"/>
  <c r="AA94" i="7" s="1"/>
  <c r="AM18" i="7"/>
  <c r="AM54" i="7"/>
  <c r="AM55" i="7" s="1"/>
  <c r="BB39" i="7"/>
  <c r="BB90" i="7" s="1"/>
  <c r="AI98" i="7"/>
  <c r="AI110" i="7"/>
  <c r="AX39" i="7"/>
  <c r="AX90" i="7" s="1"/>
  <c r="U20" i="7"/>
  <c r="M80" i="7"/>
  <c r="M106" i="7" s="1"/>
  <c r="AC18" i="7"/>
  <c r="K20" i="7"/>
  <c r="AD95" i="7"/>
  <c r="AD93" i="7"/>
  <c r="AD50" i="7"/>
  <c r="AD51" i="7" s="1"/>
  <c r="BE51" i="7" s="1"/>
  <c r="BE102" i="7" s="1"/>
  <c r="L101" i="7" s="1"/>
  <c r="AD18" i="7"/>
  <c r="N105" i="7"/>
  <c r="N107" i="7"/>
  <c r="H77" i="7"/>
  <c r="Z77" i="7"/>
  <c r="Z79" i="7"/>
  <c r="Z94" i="7" s="1"/>
  <c r="P80" i="7"/>
  <c r="P106" i="7" s="1"/>
  <c r="AC50" i="7"/>
  <c r="AC51" i="7" s="1"/>
  <c r="BD51" i="7" s="1"/>
  <c r="BD102" i="7" s="1"/>
  <c r="Q80" i="7"/>
  <c r="Q106" i="7" s="1"/>
  <c r="BA39" i="7"/>
  <c r="BA90" i="7" s="1"/>
  <c r="AI91" i="7" s="1"/>
  <c r="X50" i="7"/>
  <c r="X51" i="7" s="1"/>
  <c r="AY51" i="7" s="1"/>
  <c r="AY102" i="7" s="1"/>
  <c r="X18" i="7"/>
  <c r="AI54" i="7"/>
  <c r="AI55" i="7" s="1"/>
  <c r="BA55" i="7" s="1"/>
  <c r="BA106" i="7" s="1"/>
  <c r="AI18" i="7"/>
  <c r="BE55" i="7"/>
  <c r="BE106" i="7" s="1"/>
  <c r="AH98" i="7"/>
  <c r="AH110" i="7"/>
  <c r="AL18" i="7"/>
  <c r="AL54" i="7"/>
  <c r="AL55" i="7" s="1"/>
  <c r="BD55" i="7" s="1"/>
  <c r="BD106" i="7" s="1"/>
  <c r="AG98" i="7"/>
  <c r="AG110" i="7"/>
  <c r="R77" i="7"/>
  <c r="AJ77" i="7"/>
  <c r="AJ78" i="7" s="1"/>
  <c r="AJ90" i="7" s="1"/>
  <c r="AJ79" i="7"/>
  <c r="AF98" i="7"/>
  <c r="AF110" i="7"/>
  <c r="AZ35" i="7"/>
  <c r="AZ86" i="7" s="1"/>
  <c r="T20" i="7"/>
  <c r="BD39" i="7"/>
  <c r="BD90" i="7" s="1"/>
  <c r="V78" i="7"/>
  <c r="V86" i="7" s="1"/>
  <c r="Y95" i="7"/>
  <c r="Y93" i="7"/>
  <c r="AA50" i="7"/>
  <c r="AA51" i="7" s="1"/>
  <c r="BB51" i="7" s="1"/>
  <c r="BB102" i="7" s="1"/>
  <c r="AA18" i="7"/>
  <c r="AG91" i="7"/>
  <c r="AG89" i="7"/>
  <c r="O80" i="7"/>
  <c r="O106" i="7" s="1"/>
  <c r="V93" i="7"/>
  <c r="V95" i="7"/>
  <c r="AM79" i="7"/>
  <c r="U77" i="7"/>
  <c r="AM77" i="7"/>
  <c r="W78" i="7"/>
  <c r="W86" i="7" s="1"/>
  <c r="Y78" i="7"/>
  <c r="Y86" i="7" s="1"/>
  <c r="AC78" i="7" l="1"/>
  <c r="AC86" i="7" s="1"/>
  <c r="J80" i="7"/>
  <c r="J102" i="7" s="1"/>
  <c r="K103" i="7"/>
  <c r="AK120" i="7"/>
  <c r="AT120" i="7" s="1"/>
  <c r="AK118" i="7"/>
  <c r="AT118" i="7" s="1"/>
  <c r="D101" i="7"/>
  <c r="I80" i="7"/>
  <c r="I102" i="7" s="1"/>
  <c r="I103" i="7" s="1"/>
  <c r="AB95" i="7"/>
  <c r="AB93" i="7"/>
  <c r="G101" i="7"/>
  <c r="J103" i="7"/>
  <c r="J101" i="7"/>
  <c r="AC95" i="7"/>
  <c r="E103" i="7"/>
  <c r="AB78" i="7"/>
  <c r="AB86" i="7" s="1"/>
  <c r="AI89" i="7"/>
  <c r="U80" i="7"/>
  <c r="U106" i="7" s="1"/>
  <c r="E101" i="7"/>
  <c r="AH89" i="7"/>
  <c r="Z78" i="7"/>
  <c r="Z86" i="7" s="1"/>
  <c r="Z85" i="7" s="1"/>
  <c r="K101" i="7"/>
  <c r="L103" i="7"/>
  <c r="AH119" i="7"/>
  <c r="AH111" i="7"/>
  <c r="AQ111" i="7" s="1"/>
  <c r="AH109" i="7"/>
  <c r="AQ109" i="7" s="1"/>
  <c r="AJ110" i="7"/>
  <c r="AJ98" i="7"/>
  <c r="AF111" i="7"/>
  <c r="AO111" i="7" s="1"/>
  <c r="AF119" i="7"/>
  <c r="AF109" i="7"/>
  <c r="AO109" i="7" s="1"/>
  <c r="AF97" i="7"/>
  <c r="AF99" i="7"/>
  <c r="AE111" i="7"/>
  <c r="AN111" i="7" s="1"/>
  <c r="AE119" i="7"/>
  <c r="AE109" i="7"/>
  <c r="AN109" i="7" s="1"/>
  <c r="Y87" i="7"/>
  <c r="Y85" i="7"/>
  <c r="AE99" i="7"/>
  <c r="AE97" i="7"/>
  <c r="W87" i="7"/>
  <c r="W85" i="7"/>
  <c r="AJ91" i="7"/>
  <c r="AJ89" i="7"/>
  <c r="W93" i="7"/>
  <c r="AC93" i="7"/>
  <c r="R80" i="7"/>
  <c r="R106" i="7" s="1"/>
  <c r="H80" i="7"/>
  <c r="H102" i="7" s="1"/>
  <c r="T107" i="7"/>
  <c r="T105" i="7"/>
  <c r="AG111" i="7"/>
  <c r="AP111" i="7" s="1"/>
  <c r="AG119" i="7"/>
  <c r="AG109" i="7"/>
  <c r="AP109" i="7" s="1"/>
  <c r="AL78" i="7"/>
  <c r="AL90" i="7" s="1"/>
  <c r="AI99" i="7"/>
  <c r="AI97" i="7"/>
  <c r="AG99" i="7"/>
  <c r="AG97" i="7"/>
  <c r="AL110" i="7"/>
  <c r="AL98" i="7"/>
  <c r="Z95" i="7"/>
  <c r="Z93" i="7"/>
  <c r="AM78" i="7"/>
  <c r="AM90" i="7" s="1"/>
  <c r="V87" i="7"/>
  <c r="V85" i="7"/>
  <c r="AA95" i="7"/>
  <c r="AA93" i="7"/>
  <c r="X93" i="7"/>
  <c r="X95" i="7"/>
  <c r="Z87" i="7"/>
  <c r="U105" i="7"/>
  <c r="U107" i="7"/>
  <c r="Q107" i="7"/>
  <c r="Q105" i="7"/>
  <c r="M105" i="7"/>
  <c r="M107" i="7"/>
  <c r="X87" i="7"/>
  <c r="X85" i="7"/>
  <c r="AH99" i="7"/>
  <c r="AH97" i="7"/>
  <c r="AD87" i="7"/>
  <c r="AD85" i="7"/>
  <c r="AM110" i="7"/>
  <c r="AM98" i="7"/>
  <c r="AC85" i="7"/>
  <c r="AC87" i="7"/>
  <c r="AA78" i="7"/>
  <c r="AA86" i="7" s="1"/>
  <c r="F80" i="7"/>
  <c r="F102" i="7" s="1"/>
  <c r="AI119" i="7"/>
  <c r="AI109" i="7"/>
  <c r="AR109" i="7" s="1"/>
  <c r="AI111" i="7"/>
  <c r="AR111" i="7" s="1"/>
  <c r="AF91" i="7"/>
  <c r="AF89" i="7"/>
  <c r="O107" i="7"/>
  <c r="O105" i="7"/>
  <c r="P107" i="7"/>
  <c r="P105" i="7"/>
  <c r="I101" i="7" l="1"/>
  <c r="AB87" i="7"/>
  <c r="AB85" i="7"/>
  <c r="AL97" i="7"/>
  <c r="AL99" i="7"/>
  <c r="AE120" i="7"/>
  <c r="AN120" i="7" s="1"/>
  <c r="AE118" i="7"/>
  <c r="AN118" i="7" s="1"/>
  <c r="AL109" i="7"/>
  <c r="AU109" i="7" s="1"/>
  <c r="AL119" i="7"/>
  <c r="AL111" i="7"/>
  <c r="AU111" i="7" s="1"/>
  <c r="AI118" i="7"/>
  <c r="AR118" i="7" s="1"/>
  <c r="AI120" i="7"/>
  <c r="AR120" i="7" s="1"/>
  <c r="AH118" i="7"/>
  <c r="AQ118" i="7" s="1"/>
  <c r="AH120" i="7"/>
  <c r="AQ120" i="7" s="1"/>
  <c r="AL91" i="7"/>
  <c r="AL89" i="7"/>
  <c r="H101" i="7"/>
  <c r="H103" i="7"/>
  <c r="AJ119" i="7"/>
  <c r="AJ109" i="7"/>
  <c r="AS109" i="7" s="1"/>
  <c r="AJ111" i="7"/>
  <c r="AS111" i="7" s="1"/>
  <c r="F103" i="7"/>
  <c r="F101" i="7"/>
  <c r="R107" i="7"/>
  <c r="R105" i="7"/>
  <c r="AJ97" i="7"/>
  <c r="AJ99" i="7"/>
  <c r="AM91" i="7"/>
  <c r="AM89" i="7"/>
  <c r="AG118" i="7"/>
  <c r="AP118" i="7" s="1"/>
  <c r="AG120" i="7"/>
  <c r="AP120" i="7" s="1"/>
  <c r="AF120" i="7"/>
  <c r="AO120" i="7" s="1"/>
  <c r="AF118" i="7"/>
  <c r="AO118" i="7" s="1"/>
  <c r="AM109" i="7"/>
  <c r="AV109" i="7" s="1"/>
  <c r="AM119" i="7"/>
  <c r="AM111" i="7"/>
  <c r="AV111" i="7" s="1"/>
  <c r="AA85" i="7"/>
  <c r="AA87" i="7"/>
  <c r="AM97" i="7"/>
  <c r="AM99" i="7"/>
  <c r="AL118" i="7" l="1"/>
  <c r="AU118" i="7" s="1"/>
  <c r="AL120" i="7"/>
  <c r="AU120" i="7" s="1"/>
  <c r="AM118" i="7"/>
  <c r="AV118" i="7" s="1"/>
  <c r="AM120" i="7"/>
  <c r="AV120" i="7" s="1"/>
  <c r="AJ120" i="7"/>
  <c r="AS120" i="7" s="1"/>
  <c r="AJ118" i="7"/>
  <c r="AS1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EE3DA589-E2A0-4090-9841-81C89F6B138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8CAFA673-59BF-4CC2-B2A2-A5BE8A29B16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D461B93B-8316-4831-8FCC-CF94E572593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9F9CAA6B-F8CA-4D88-B329-ABBE5E97E6E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DBFD6EBB-65EF-4841-8A8D-A2D9D3C2713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F5227212-1756-4CBF-A103-9D0C1A51915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<sst xmlns="http://schemas.openxmlformats.org/spreadsheetml/2006/main" count="846" uniqueCount="138">
  <si>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</si>
  <si>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</si>
  <si>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</si>
  <si>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</si>
  <si>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</si>
  <si>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</si>
  <si>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</si>
  <si>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</si>
  <si>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</si>
  <si>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</si>
  <si>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</si>
  <si>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</si>
  <si>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</si>
  <si>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</si>
  <si>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</si>
  <si>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</si>
  <si>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</si>
  <si>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</si>
  <si>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</si>
  <si>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</si>
  <si>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</si>
  <si>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</si>
  <si>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</si>
  <si>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</si>
  <si>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</si>
  <si>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</si>
  <si>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</si>
  <si>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</si>
  <si>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</si>
  <si>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</si>
  <si>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</si>
  <si>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</si>
  <si>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</si>
  <si>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</si>
  <si>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</si>
  <si>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</si>
  <si>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</si>
  <si>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</si>
  <si>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</si>
  <si>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</si>
  <si>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</si>
  <si>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</si>
  <si>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</si>
  <si>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</si>
  <si>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</si>
  <si>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</si>
  <si>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</si>
  <si>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</si>
  <si>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</si>
  <si>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</si>
  <si>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</si>
  <si>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</si>
  <si>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</si>
  <si>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</si>
  <si>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</si>
  <si>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</si>
  <si>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</si>
  <si>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</si>
  <si>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</si>
  <si>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</si>
  <si>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</si>
  <si>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</si>
  <si>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</si>
  <si>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</si>
  <si>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</si>
  <si>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</si>
  <si>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</si>
  <si>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dBm/Ch BW</t>
  </si>
  <si>
    <t>Subtest 2 is split into variants according to operating fequency band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</si>
  <si>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</si>
  <si>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</si>
  <si>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</si>
  <si>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</si>
  <si>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</si>
  <si>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</si>
  <si>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</si>
  <si>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</si>
  <si>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</si>
  <si>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</si>
  <si>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</si>
  <si>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</si>
  <si>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</si>
  <si>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</si>
  <si>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</si>
  <si>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</si>
  <si>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</si>
  <si>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38.133 Table 10.1.4.1.1-1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</si>
  <si>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</si>
  <si>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</si>
  <si>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</si>
  <si>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</si>
  <si>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</si>
  <si>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</si>
  <si>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</si>
  <si>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</si>
  <si>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</si>
  <si>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</si>
  <si>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</si>
  <si>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</si>
  <si>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</si>
  <si>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</si>
  <si>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</si>
  <si>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</si>
  <si>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</si>
  <si>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</si>
  <si>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</si>
  <si>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</si>
  <si>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</si>
  <si>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</si>
  <si>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</si>
  <si>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</si>
  <si>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</si>
  <si>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</si>
  <si>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</si>
  <si>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</si>
  <si>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</si>
  <si>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</si>
  <si>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For SSB Es/Iot range check</t>
  </si>
  <si>
    <t>SSB Es/Iot to be within range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</si>
  <si>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</si>
  <si>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</si>
  <si>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</si>
  <si>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</si>
  <si>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</si>
  <si>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</si>
  <si>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v17.14.0</t>
  </si>
  <si>
    <t>v18.3.0</t>
  </si>
  <si>
    <t>Ref: TS 38.133 clause A.16.7.1.4.1</t>
  </si>
  <si>
    <t>F</t>
  </si>
  <si>
    <t>16.7.1.3.1</t>
  </si>
  <si>
    <t>From TS 38.133 Table A.16.7.1.3.1-1</t>
  </si>
  <si>
    <t>From TS 38.133 Table A.16.7.1.3.2-1</t>
  </si>
  <si>
    <t>From TS 38.133 Table 10.1A.4.1.1-1, selected according to SSB Es/Iot</t>
  </si>
  <si>
    <t>38.133 Table 10.1A.4.1.1-1</t>
  </si>
  <si>
    <t>38.133 Table B.2.16-1, NR_FDD_FR1_H</t>
  </si>
  <si>
    <t>38.133 Table B.2.16-1, NR_FDD_FR1_H, 30 kHz</t>
  </si>
  <si>
    <t>38.133 Table 10.1A.4.1.1-1, NR_FDD_FR1_H, 15 kHz</t>
  </si>
  <si>
    <t>38.133 Table 10.1A.4.1.1-1, NR_FDD_FR1_H, 30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</si>
</sst>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0" fillId="0" borderId="7" xfId="0" applyBorder="1"/>
    <xf numFmtId="0" fontId="4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C7" sqref="C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</row>
    <row r="3" spans="1:8">
      <c r="A3" s="32" t="s">
        <v>41</v>
      </c>
      <c r="B3" t="s">
        <v>87</v>
      </c>
    </row>
    <row r="4" spans="1:8">
      <c r="A4" s="32"/>
      <c r="B4" t="s">
        <v>68</v>
      </c>
      <c r="F4"/>
      <c r="H4"/>
    </row>
    <row r="5" spans="1:8">
      <c r="A5" s="32"/>
      <c r="F5"/>
      <c r="H5"/>
    </row>
    <row r="6" spans="1:8">
      <c r="C6" s="32" t="s">
        <v>26</v>
      </c>
      <c r="D6" s="171">
        <v>38133</v>
      </c>
      <c r="E6" s="171">
        <v>38533</v>
      </c>
      <c r="F6" s="32" t="s">
        <v>27</v>
      </c>
      <c r="H6"/>
    </row>
    <row r="7" spans="1:8">
      <c r="A7" s="32" t="s">
        <v>25</v>
      </c>
      <c r="B7" t="s">
        <v>51</v>
      </c>
      <c r="C7" t="s">
        <v>129</v>
      </c>
      <c r="D7" s="5" t="s">
        <v>125</v>
      </c>
      <c r="E7" s="5" t="s">
        <v>126</v>
      </c>
      <c r="F7" t="s">
        <v>52</v>
      </c>
      <c r="H7"/>
    </row>
    <row r="8" spans="1:8"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EAC0-E10A-441F-AF70-50CD7B6E6166}">
  <dimension ref="A1:BY122"/>
  <sheetViews>
    <sheetView tabSelected="1" topLeftCell="AC86" zoomScaleNormal="100" workbookViewId="0">
      <selection activeCell="AQ110" sqref="AQ110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9" width="7.7109375" customWidth="1"/>
    <col min="50" max="50" width="7.7109375" style="12" customWidth="1"/>
    <col min="51" max="57" width="7.7109375" customWidth="1"/>
    <col min="58" max="58" width="14" customWidth="1"/>
    <col min="59" max="59" width="62" customWidth="1"/>
  </cols>
  <sheetData>
    <row r="1" spans="1:59" ht="13.5" thickBot="1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>
      <c r="A2" s="1" t="s">
        <v>15</v>
      </c>
      <c r="B2" s="35"/>
      <c r="C2" s="184" t="s">
        <v>57</v>
      </c>
      <c r="D2" s="243" t="s">
        <v>88</v>
      </c>
      <c r="E2" s="244"/>
      <c r="F2" s="244"/>
      <c r="G2" s="244"/>
      <c r="H2" s="244"/>
      <c r="I2" s="244"/>
      <c r="J2" s="244"/>
      <c r="K2" s="244"/>
      <c r="L2" s="245"/>
      <c r="M2" s="243" t="s">
        <v>89</v>
      </c>
      <c r="N2" s="244"/>
      <c r="O2" s="244"/>
      <c r="P2" s="244"/>
      <c r="Q2" s="244"/>
      <c r="R2" s="244"/>
      <c r="S2" s="244"/>
      <c r="T2" s="244"/>
      <c r="U2" s="245"/>
      <c r="V2" s="243" t="s">
        <v>90</v>
      </c>
      <c r="W2" s="244"/>
      <c r="X2" s="244"/>
      <c r="Y2" s="244"/>
      <c r="Z2" s="244"/>
      <c r="AA2" s="244"/>
      <c r="AB2" s="244"/>
      <c r="AC2" s="244"/>
      <c r="AD2" s="245"/>
      <c r="AE2" s="243" t="s">
        <v>91</v>
      </c>
      <c r="AF2" s="244"/>
      <c r="AG2" s="244"/>
      <c r="AH2" s="244"/>
      <c r="AI2" s="244"/>
      <c r="AJ2" s="244"/>
      <c r="AK2" s="244"/>
      <c r="AL2" s="244"/>
      <c r="AM2" s="245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29</v>
      </c>
      <c r="E3" s="237" t="s">
        <v>30</v>
      </c>
      <c r="F3" s="237"/>
      <c r="G3" s="246"/>
      <c r="H3" s="246"/>
      <c r="I3" s="246"/>
      <c r="J3" s="246"/>
      <c r="K3" s="246"/>
      <c r="L3" s="247"/>
      <c r="M3" s="36" t="s">
        <v>29</v>
      </c>
      <c r="N3" s="237" t="s">
        <v>30</v>
      </c>
      <c r="O3" s="237"/>
      <c r="P3" s="246"/>
      <c r="Q3" s="246"/>
      <c r="R3" s="246"/>
      <c r="S3" s="246"/>
      <c r="T3" s="246"/>
      <c r="U3" s="247"/>
      <c r="V3" s="36" t="s">
        <v>29</v>
      </c>
      <c r="W3" s="237" t="s">
        <v>30</v>
      </c>
      <c r="X3" s="237"/>
      <c r="Y3" s="246"/>
      <c r="Z3" s="246"/>
      <c r="AA3" s="246"/>
      <c r="AB3" s="246"/>
      <c r="AC3" s="246"/>
      <c r="AD3" s="247"/>
      <c r="AE3" s="36" t="s">
        <v>29</v>
      </c>
      <c r="AF3" s="237" t="s">
        <v>30</v>
      </c>
      <c r="AG3" s="237"/>
      <c r="AH3" s="246"/>
      <c r="AI3" s="246"/>
      <c r="AJ3" s="246"/>
      <c r="AK3" s="246"/>
      <c r="AL3" s="246"/>
      <c r="AM3" s="24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128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128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128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128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130</v>
      </c>
    </row>
    <row r="5" spans="1:59" ht="12.75" customHeight="1">
      <c r="A5" s="4" t="s">
        <v>53</v>
      </c>
      <c r="B5" s="39" t="s">
        <v>54</v>
      </c>
      <c r="C5" s="5"/>
      <c r="D5" s="210">
        <v>15</v>
      </c>
      <c r="E5" s="211">
        <f t="shared" ref="E5:AE7" si="0">$D5</f>
        <v>15</v>
      </c>
      <c r="F5" s="211">
        <f>$E5</f>
        <v>15</v>
      </c>
      <c r="G5" s="211">
        <f t="shared" ref="G5:L7" si="1">$E5</f>
        <v>15</v>
      </c>
      <c r="H5" s="211">
        <f t="shared" si="1"/>
        <v>15</v>
      </c>
      <c r="I5" s="211">
        <f t="shared" si="1"/>
        <v>15</v>
      </c>
      <c r="J5" s="211">
        <f t="shared" si="1"/>
        <v>15</v>
      </c>
      <c r="K5" s="211">
        <f t="shared" si="1"/>
        <v>15</v>
      </c>
      <c r="L5" s="211">
        <f t="shared" si="1"/>
        <v>15</v>
      </c>
      <c r="M5" s="210">
        <v>15</v>
      </c>
      <c r="N5" s="211">
        <f t="shared" si="0"/>
        <v>15</v>
      </c>
      <c r="O5" s="211">
        <f>$N5</f>
        <v>15</v>
      </c>
      <c r="P5" s="211">
        <f t="shared" ref="P5:U7" si="2">$N5</f>
        <v>15</v>
      </c>
      <c r="Q5" s="211">
        <f t="shared" si="2"/>
        <v>15</v>
      </c>
      <c r="R5" s="211">
        <f t="shared" si="2"/>
        <v>15</v>
      </c>
      <c r="S5" s="211">
        <f t="shared" si="2"/>
        <v>15</v>
      </c>
      <c r="T5" s="211">
        <f t="shared" si="2"/>
        <v>15</v>
      </c>
      <c r="U5" s="211">
        <f t="shared" si="2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211">
        <f t="shared" si="0"/>
        <v>15</v>
      </c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211">
        <f>$N5</f>
        <v>15</v>
      </c>
      <c r="AG5" s="211">
        <f t="shared" ref="AG5:AM7" si="3">$N5</f>
        <v>15</v>
      </c>
      <c r="AH5" s="211">
        <f t="shared" si="3"/>
        <v>15</v>
      </c>
      <c r="AI5" s="211">
        <f t="shared" si="3"/>
        <v>15</v>
      </c>
      <c r="AJ5" s="211">
        <f t="shared" si="3"/>
        <v>15</v>
      </c>
      <c r="AK5" s="211">
        <f t="shared" si="3"/>
        <v>15</v>
      </c>
      <c r="AL5" s="211">
        <f t="shared" si="3"/>
        <v>15</v>
      </c>
      <c r="AM5" s="211">
        <f t="shared" si="3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130</v>
      </c>
    </row>
    <row r="6" spans="1:59" ht="12.75" customHeight="1">
      <c r="A6" s="4" t="s">
        <v>55</v>
      </c>
      <c r="B6" s="39" t="s">
        <v>56</v>
      </c>
      <c r="C6" s="5"/>
      <c r="D6" s="210">
        <v>10</v>
      </c>
      <c r="E6" s="211">
        <v>10</v>
      </c>
      <c r="F6" s="211">
        <f>$E6</f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>
        <f t="shared" si="1"/>
        <v>10</v>
      </c>
      <c r="K6" s="211">
        <f t="shared" si="1"/>
        <v>10</v>
      </c>
      <c r="L6" s="211">
        <f t="shared" si="1"/>
        <v>10</v>
      </c>
      <c r="M6" s="210">
        <v>10</v>
      </c>
      <c r="N6" s="211">
        <f>$D6</f>
        <v>10</v>
      </c>
      <c r="O6" s="211">
        <f>$N6</f>
        <v>10</v>
      </c>
      <c r="P6" s="211">
        <f t="shared" si="2"/>
        <v>10</v>
      </c>
      <c r="Q6" s="211">
        <f t="shared" si="2"/>
        <v>10</v>
      </c>
      <c r="R6" s="211">
        <f t="shared" si="2"/>
        <v>10</v>
      </c>
      <c r="S6" s="211">
        <f t="shared" si="2"/>
        <v>10</v>
      </c>
      <c r="T6" s="211">
        <f t="shared" si="2"/>
        <v>10</v>
      </c>
      <c r="U6" s="211">
        <f t="shared" si="2"/>
        <v>10</v>
      </c>
      <c r="V6" s="176"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211">
        <f t="shared" si="0"/>
        <v>10</v>
      </c>
      <c r="AC6" s="177">
        <f t="shared" si="0"/>
        <v>10</v>
      </c>
      <c r="AD6" s="177">
        <f t="shared" si="0"/>
        <v>10</v>
      </c>
      <c r="AE6" s="176">
        <v>10</v>
      </c>
      <c r="AF6" s="211">
        <f>$N6</f>
        <v>10</v>
      </c>
      <c r="AG6" s="211">
        <f t="shared" si="3"/>
        <v>10</v>
      </c>
      <c r="AH6" s="211">
        <f t="shared" si="3"/>
        <v>10</v>
      </c>
      <c r="AI6" s="211">
        <f t="shared" si="3"/>
        <v>10</v>
      </c>
      <c r="AJ6" s="211">
        <f t="shared" si="3"/>
        <v>10</v>
      </c>
      <c r="AK6" s="211">
        <f t="shared" si="3"/>
        <v>10</v>
      </c>
      <c r="AL6" s="211">
        <f t="shared" si="3"/>
        <v>10</v>
      </c>
      <c r="AM6" s="211">
        <f t="shared" si="3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131</v>
      </c>
    </row>
    <row r="7" spans="1:59" ht="12.75" customHeight="1">
      <c r="A7" s="4" t="s">
        <v>66</v>
      </c>
      <c r="B7" s="39"/>
      <c r="C7" s="5"/>
      <c r="D7" s="210">
        <v>52</v>
      </c>
      <c r="E7" s="211">
        <v>52</v>
      </c>
      <c r="F7" s="211">
        <f>$E7</f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>
        <f t="shared" si="1"/>
        <v>52</v>
      </c>
      <c r="K7" s="211">
        <f t="shared" si="1"/>
        <v>52</v>
      </c>
      <c r="L7" s="211">
        <f t="shared" si="1"/>
        <v>52</v>
      </c>
      <c r="M7" s="210">
        <v>52</v>
      </c>
      <c r="N7" s="211">
        <f t="shared" si="0"/>
        <v>52</v>
      </c>
      <c r="O7" s="211">
        <f>$N7</f>
        <v>52</v>
      </c>
      <c r="P7" s="211">
        <f t="shared" si="2"/>
        <v>52</v>
      </c>
      <c r="Q7" s="211">
        <f t="shared" si="2"/>
        <v>52</v>
      </c>
      <c r="R7" s="211">
        <f t="shared" si="2"/>
        <v>52</v>
      </c>
      <c r="S7" s="211">
        <f t="shared" si="2"/>
        <v>52</v>
      </c>
      <c r="T7" s="211">
        <f t="shared" si="2"/>
        <v>52</v>
      </c>
      <c r="U7" s="211">
        <f t="shared" si="2"/>
        <v>52</v>
      </c>
      <c r="V7" s="176">
        <v>52</v>
      </c>
      <c r="W7" s="177">
        <f t="shared" si="0"/>
        <v>52</v>
      </c>
      <c r="X7" s="177">
        <f t="shared" si="0"/>
        <v>52</v>
      </c>
      <c r="Y7" s="177">
        <f t="shared" si="0"/>
        <v>52</v>
      </c>
      <c r="Z7" s="177">
        <f t="shared" si="0"/>
        <v>52</v>
      </c>
      <c r="AA7" s="177">
        <f t="shared" si="0"/>
        <v>52</v>
      </c>
      <c r="AB7" s="211">
        <f t="shared" si="0"/>
        <v>52</v>
      </c>
      <c r="AC7" s="177">
        <f t="shared" si="0"/>
        <v>52</v>
      </c>
      <c r="AD7" s="177">
        <f t="shared" si="0"/>
        <v>52</v>
      </c>
      <c r="AE7" s="176">
        <v>52</v>
      </c>
      <c r="AF7" s="211">
        <f>$N7</f>
        <v>52</v>
      </c>
      <c r="AG7" s="211">
        <f t="shared" si="3"/>
        <v>52</v>
      </c>
      <c r="AH7" s="211">
        <f t="shared" si="3"/>
        <v>52</v>
      </c>
      <c r="AI7" s="211">
        <f t="shared" si="3"/>
        <v>52</v>
      </c>
      <c r="AJ7" s="211">
        <f t="shared" si="3"/>
        <v>52</v>
      </c>
      <c r="AK7" s="211">
        <f t="shared" si="3"/>
        <v>52</v>
      </c>
      <c r="AL7" s="211">
        <f t="shared" si="3"/>
        <v>52</v>
      </c>
      <c r="AM7" s="211">
        <f t="shared" si="3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131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64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f>N9+8</f>
        <v>-107</v>
      </c>
      <c r="F9" s="173">
        <f t="shared" ref="F9:L9" si="4">O9+8</f>
        <v>-106.5</v>
      </c>
      <c r="G9" s="173">
        <f t="shared" si="4"/>
        <v>-106</v>
      </c>
      <c r="H9" s="173">
        <f t="shared" si="4"/>
        <v>-105.5</v>
      </c>
      <c r="I9" s="173">
        <f t="shared" si="4"/>
        <v>-105</v>
      </c>
      <c r="J9" s="173">
        <f t="shared" si="4"/>
        <v>-104.5</v>
      </c>
      <c r="K9" s="173">
        <f t="shared" si="4"/>
        <v>-104</v>
      </c>
      <c r="L9" s="173">
        <f t="shared" si="4"/>
        <v>-103.5</v>
      </c>
      <c r="M9" s="172">
        <v>-94.65</v>
      </c>
      <c r="N9" s="173">
        <v>-115</v>
      </c>
      <c r="O9" s="173">
        <f t="shared" ref="O9:U9" si="5">$N$9+O8</f>
        <v>-114.5</v>
      </c>
      <c r="P9" s="173">
        <f t="shared" si="5"/>
        <v>-114</v>
      </c>
      <c r="Q9" s="173">
        <f t="shared" si="5"/>
        <v>-113.5</v>
      </c>
      <c r="R9" s="173">
        <f t="shared" si="5"/>
        <v>-113</v>
      </c>
      <c r="S9" s="173">
        <f t="shared" si="5"/>
        <v>-112.5</v>
      </c>
      <c r="T9" s="173">
        <f t="shared" si="5"/>
        <v>-112</v>
      </c>
      <c r="U9" s="173">
        <f t="shared" si="5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131</v>
      </c>
    </row>
    <row r="10" spans="1:59">
      <c r="A10" s="4" t="s">
        <v>3</v>
      </c>
      <c r="B10" s="39" t="s">
        <v>4</v>
      </c>
      <c r="C10" s="5"/>
      <c r="D10" s="236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131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127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>
      <c r="A15" s="1" t="s">
        <v>13</v>
      </c>
      <c r="B15" s="53"/>
      <c r="C15" s="10"/>
      <c r="D15" s="243" t="s">
        <v>88</v>
      </c>
      <c r="E15" s="244"/>
      <c r="F15" s="244"/>
      <c r="G15" s="244"/>
      <c r="H15" s="244"/>
      <c r="I15" s="244"/>
      <c r="J15" s="244"/>
      <c r="K15" s="244"/>
      <c r="L15" s="245"/>
      <c r="M15" s="243" t="s">
        <v>89</v>
      </c>
      <c r="N15" s="244"/>
      <c r="O15" s="244"/>
      <c r="P15" s="244"/>
      <c r="Q15" s="244"/>
      <c r="R15" s="244"/>
      <c r="S15" s="244"/>
      <c r="T15" s="244"/>
      <c r="U15" s="245"/>
      <c r="V15" s="243" t="s">
        <v>90</v>
      </c>
      <c r="W15" s="244"/>
      <c r="X15" s="244"/>
      <c r="Y15" s="244"/>
      <c r="Z15" s="244"/>
      <c r="AA15" s="244"/>
      <c r="AB15" s="244"/>
      <c r="AC15" s="244"/>
      <c r="AD15" s="245"/>
      <c r="AE15" s="243" t="s">
        <v>91</v>
      </c>
      <c r="AF15" s="244"/>
      <c r="AG15" s="244"/>
      <c r="AH15" s="244"/>
      <c r="AI15" s="244"/>
      <c r="AJ15" s="244"/>
      <c r="AK15" s="244"/>
      <c r="AL15" s="244"/>
      <c r="AM15" s="245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29</v>
      </c>
      <c r="E16" s="237" t="s">
        <v>30</v>
      </c>
      <c r="F16" s="237"/>
      <c r="G16" s="246"/>
      <c r="H16" s="246"/>
      <c r="I16" s="246"/>
      <c r="J16" s="246"/>
      <c r="K16" s="246"/>
      <c r="L16" s="247"/>
      <c r="M16" s="36" t="s">
        <v>29</v>
      </c>
      <c r="N16" s="237" t="s">
        <v>30</v>
      </c>
      <c r="O16" s="237"/>
      <c r="P16" s="246"/>
      <c r="Q16" s="246"/>
      <c r="R16" s="246"/>
      <c r="S16" s="246"/>
      <c r="T16" s="246"/>
      <c r="U16" s="247"/>
      <c r="V16" s="36" t="s">
        <v>29</v>
      </c>
      <c r="W16" s="237" t="s">
        <v>30</v>
      </c>
      <c r="X16" s="237"/>
      <c r="Y16" s="246"/>
      <c r="Z16" s="246"/>
      <c r="AA16" s="246"/>
      <c r="AB16" s="246"/>
      <c r="AC16" s="246"/>
      <c r="AD16" s="247"/>
      <c r="AE16" s="36" t="s">
        <v>29</v>
      </c>
      <c r="AF16" s="237" t="s">
        <v>30</v>
      </c>
      <c r="AG16" s="237"/>
      <c r="AH16" s="246"/>
      <c r="AI16" s="246"/>
      <c r="AJ16" s="246"/>
      <c r="AK16" s="246"/>
      <c r="AL16" s="246"/>
      <c r="AM16" s="24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U17" si="6">(10^12)*(10^-3)*10^(D9/10)*D5/15</f>
        <v>0.34276778654644968</v>
      </c>
      <c r="E17" s="7">
        <f t="shared" si="6"/>
        <v>1.9952623149688781E-2</v>
      </c>
      <c r="F17" s="7">
        <f t="shared" si="6"/>
        <v>2.2387211385683288E-2</v>
      </c>
      <c r="G17" s="7">
        <f t="shared" si="6"/>
        <v>2.511886431509576E-2</v>
      </c>
      <c r="H17" s="7">
        <f t="shared" si="6"/>
        <v>2.8183829312644473E-2</v>
      </c>
      <c r="I17" s="7">
        <f t="shared" si="6"/>
        <v>3.1622776601683708E-2</v>
      </c>
      <c r="J17" s="7">
        <f t="shared" si="6"/>
        <v>3.5481338923357558E-2</v>
      </c>
      <c r="K17" s="7">
        <f t="shared" si="6"/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>
        <f t="shared" si="6"/>
        <v>5.6234132519034762E-3</v>
      </c>
      <c r="T17" s="7">
        <f t="shared" si="6"/>
        <v>6.3095734448019346E-3</v>
      </c>
      <c r="U17" s="44">
        <f t="shared" si="6"/>
        <v>7.0794578438413535E-3</v>
      </c>
      <c r="V17" s="47">
        <f t="shared" ref="V17:AM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>
        <f t="shared" si="7"/>
        <v>0.70794578438413691</v>
      </c>
      <c r="AC17" s="7">
        <f t="shared" si="7"/>
        <v>0.79432823472428005</v>
      </c>
      <c r="AD17" s="44">
        <f t="shared" si="7"/>
        <v>0.89125093813374334</v>
      </c>
      <c r="AE17" s="47">
        <f t="shared" si="7"/>
        <v>3.427677865464501</v>
      </c>
      <c r="AF17" s="7">
        <f t="shared" si="7"/>
        <v>1.5848931924611065E-3</v>
      </c>
      <c r="AG17" s="7">
        <f t="shared" si="7"/>
        <v>1.7782794100389204E-3</v>
      </c>
      <c r="AH17" s="7">
        <f t="shared" si="7"/>
        <v>1.9952623149688759E-3</v>
      </c>
      <c r="AI17" s="7">
        <f t="shared" si="7"/>
        <v>2.2387211385683343E-3</v>
      </c>
      <c r="AJ17" s="7">
        <f t="shared" si="7"/>
        <v>2.5118864315095729E-3</v>
      </c>
      <c r="AK17" s="7">
        <f t="shared" si="7"/>
        <v>2.8183829312644444E-3</v>
      </c>
      <c r="AL17" s="7">
        <f t="shared" si="7"/>
        <v>3.1622776601683668E-3</v>
      </c>
      <c r="AM17" s="44">
        <f t="shared" si="7"/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92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8">10*LOG(W17/(E17))</f>
        <v>12.999999999999991</v>
      </c>
      <c r="X18" s="26">
        <f t="shared" si="8"/>
        <v>13.000000000000023</v>
      </c>
      <c r="Y18" s="26">
        <f t="shared" si="8"/>
        <v>12.999999999999991</v>
      </c>
      <c r="Z18" s="26">
        <f t="shared" si="8"/>
        <v>13.000000000000007</v>
      </c>
      <c r="AA18" s="26">
        <f t="shared" si="8"/>
        <v>13.000000000000007</v>
      </c>
      <c r="AB18" s="26">
        <f t="shared" si="8"/>
        <v>12.999999999999991</v>
      </c>
      <c r="AC18" s="26">
        <f t="shared" si="8"/>
        <v>13.000000000000007</v>
      </c>
      <c r="AD18" s="45">
        <f t="shared" si="8"/>
        <v>12.999999999999991</v>
      </c>
      <c r="AE18" s="59">
        <f>10*LOG(AE17/(M17))</f>
        <v>10.000000000000004</v>
      </c>
      <c r="AF18" s="26">
        <f t="shared" ref="AF18:AM18" si="9">10*LOG(AF17/(N17))</f>
        <v>-3.0000000000000022</v>
      </c>
      <c r="AG18" s="26">
        <f t="shared" si="9"/>
        <v>-3.0000000000000022</v>
      </c>
      <c r="AH18" s="26">
        <f t="shared" si="9"/>
        <v>-2.9999999999999871</v>
      </c>
      <c r="AI18" s="26">
        <f t="shared" si="9"/>
        <v>-3.0000000000000031</v>
      </c>
      <c r="AJ18" s="26">
        <f t="shared" si="9"/>
        <v>-2.9999999999999876</v>
      </c>
      <c r="AK18" s="26">
        <f t="shared" si="9"/>
        <v>-3.0000000000000031</v>
      </c>
      <c r="AL18" s="26">
        <f t="shared" si="9"/>
        <v>-3.0000000000000187</v>
      </c>
      <c r="AM18" s="45">
        <f t="shared" si="9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117</v>
      </c>
    </row>
    <row r="19" spans="1:59">
      <c r="A19" s="22" t="s">
        <v>103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M19" si="10">D9+V10+10*LOG(V5/15)</f>
        <v>-84.65</v>
      </c>
      <c r="W19" s="26">
        <f t="shared" si="10"/>
        <v>-94</v>
      </c>
      <c r="X19" s="26">
        <f t="shared" si="10"/>
        <v>-93.5</v>
      </c>
      <c r="Y19" s="26">
        <f t="shared" si="10"/>
        <v>-93</v>
      </c>
      <c r="Z19" s="26">
        <f t="shared" si="10"/>
        <v>-92.5</v>
      </c>
      <c r="AA19" s="26">
        <f t="shared" si="10"/>
        <v>-92</v>
      </c>
      <c r="AB19" s="26">
        <f t="shared" si="10"/>
        <v>-91.5</v>
      </c>
      <c r="AC19" s="26">
        <f t="shared" si="10"/>
        <v>-91</v>
      </c>
      <c r="AD19" s="45">
        <f t="shared" si="10"/>
        <v>-90.5</v>
      </c>
      <c r="AE19" s="59">
        <f t="shared" si="10"/>
        <v>-84.65</v>
      </c>
      <c r="AF19" s="26">
        <f t="shared" si="10"/>
        <v>-118</v>
      </c>
      <c r="AG19" s="26">
        <f t="shared" si="10"/>
        <v>-117.5</v>
      </c>
      <c r="AH19" s="26">
        <f t="shared" si="10"/>
        <v>-117</v>
      </c>
      <c r="AI19" s="26">
        <f t="shared" si="10"/>
        <v>-116.5</v>
      </c>
      <c r="AJ19" s="26">
        <f t="shared" si="10"/>
        <v>-116</v>
      </c>
      <c r="AK19" s="26">
        <f t="shared" si="10"/>
        <v>-115.5</v>
      </c>
      <c r="AL19" s="26">
        <f t="shared" si="10"/>
        <v>-115</v>
      </c>
      <c r="AM19" s="45">
        <f t="shared" si="10"/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116</v>
      </c>
    </row>
    <row r="20" spans="1:59" ht="13.5" thickBot="1">
      <c r="A20" s="24" t="s">
        <v>32</v>
      </c>
      <c r="B20" s="48" t="s">
        <v>65</v>
      </c>
      <c r="C20" s="11"/>
      <c r="D20" s="42">
        <f t="shared" ref="D20:U20" si="11">10*LOG((D17+V17)*10^-9)+10*LOG(D7*12)</f>
        <v>-56.284227251593506</v>
      </c>
      <c r="E20" s="13">
        <f t="shared" si="11"/>
        <v>-65.835770084033214</v>
      </c>
      <c r="F20" s="13">
        <f t="shared" si="11"/>
        <v>-65.335770084033214</v>
      </c>
      <c r="G20" s="13">
        <f t="shared" si="11"/>
        <v>-64.835770084033214</v>
      </c>
      <c r="H20" s="13">
        <f t="shared" si="11"/>
        <v>-64.335770084033214</v>
      </c>
      <c r="I20" s="13">
        <f t="shared" si="11"/>
        <v>-63.835770084033214</v>
      </c>
      <c r="J20" s="13">
        <f t="shared" si="11"/>
        <v>-63.335770084033214</v>
      </c>
      <c r="K20" s="13">
        <f t="shared" si="11"/>
        <v>-62.835770084033228</v>
      </c>
      <c r="L20" s="43">
        <f t="shared" si="11"/>
        <v>-62.335770084033214</v>
      </c>
      <c r="M20" s="42">
        <f t="shared" si="11"/>
        <v>-56.284227251593506</v>
      </c>
      <c r="N20" s="13">
        <f t="shared" si="11"/>
        <v>-85.283805478810933</v>
      </c>
      <c r="O20" s="13">
        <f t="shared" si="11"/>
        <v>-84.783805478810919</v>
      </c>
      <c r="P20" s="13">
        <f t="shared" si="11"/>
        <v>-84.283805478810933</v>
      </c>
      <c r="Q20" s="13">
        <f t="shared" si="11"/>
        <v>-83.783805478810919</v>
      </c>
      <c r="R20" s="13">
        <f t="shared" si="11"/>
        <v>-83.283805478810933</v>
      </c>
      <c r="S20" s="13">
        <f t="shared" si="11"/>
        <v>-82.783805478810933</v>
      </c>
      <c r="T20" s="13">
        <f t="shared" si="11"/>
        <v>-82.283805478810919</v>
      </c>
      <c r="U20" s="43">
        <f t="shared" si="11"/>
        <v>-81.783805478810905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>
      <c r="A23" s="1" t="s">
        <v>14</v>
      </c>
      <c r="B23" s="78"/>
      <c r="C23" s="79"/>
      <c r="D23" s="243" t="s">
        <v>88</v>
      </c>
      <c r="E23" s="241"/>
      <c r="F23" s="241"/>
      <c r="G23" s="241"/>
      <c r="H23" s="241"/>
      <c r="I23" s="241"/>
      <c r="J23" s="241"/>
      <c r="K23" s="241"/>
      <c r="L23" s="242"/>
      <c r="M23" s="243" t="s">
        <v>89</v>
      </c>
      <c r="N23" s="241"/>
      <c r="O23" s="241"/>
      <c r="P23" s="241"/>
      <c r="Q23" s="241"/>
      <c r="R23" s="241"/>
      <c r="S23" s="241"/>
      <c r="T23" s="241"/>
      <c r="U23" s="242"/>
      <c r="V23" s="243" t="s">
        <v>90</v>
      </c>
      <c r="W23" s="241"/>
      <c r="X23" s="241"/>
      <c r="Y23" s="241"/>
      <c r="Z23" s="241"/>
      <c r="AA23" s="241"/>
      <c r="AB23" s="241"/>
      <c r="AC23" s="241"/>
      <c r="AD23" s="242"/>
      <c r="AE23" s="243" t="s">
        <v>91</v>
      </c>
      <c r="AF23" s="241"/>
      <c r="AG23" s="241"/>
      <c r="AH23" s="241"/>
      <c r="AI23" s="241"/>
      <c r="AJ23" s="241"/>
      <c r="AK23" s="241"/>
      <c r="AL23" s="241"/>
      <c r="AM23" s="242"/>
      <c r="AN23" s="243" t="s">
        <v>37</v>
      </c>
      <c r="AO23" s="241"/>
      <c r="AP23" s="241"/>
      <c r="AQ23" s="241"/>
      <c r="AR23" s="241"/>
      <c r="AS23" s="241"/>
      <c r="AT23" s="241"/>
      <c r="AU23" s="241"/>
      <c r="AV23" s="242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>
      <c r="A24" s="2"/>
      <c r="B24" s="73"/>
      <c r="C24" s="6"/>
      <c r="D24" s="36" t="s">
        <v>29</v>
      </c>
      <c r="E24" s="237" t="s">
        <v>30</v>
      </c>
      <c r="F24" s="237"/>
      <c r="G24" s="238"/>
      <c r="H24" s="238"/>
      <c r="I24" s="238"/>
      <c r="J24" s="238"/>
      <c r="K24" s="238"/>
      <c r="L24" s="239"/>
      <c r="M24" s="36" t="s">
        <v>29</v>
      </c>
      <c r="N24" s="237" t="s">
        <v>30</v>
      </c>
      <c r="O24" s="237"/>
      <c r="P24" s="238"/>
      <c r="Q24" s="238"/>
      <c r="R24" s="238"/>
      <c r="S24" s="238"/>
      <c r="T24" s="238"/>
      <c r="U24" s="239"/>
      <c r="V24" s="36" t="s">
        <v>29</v>
      </c>
      <c r="W24" s="237" t="s">
        <v>30</v>
      </c>
      <c r="X24" s="237"/>
      <c r="Y24" s="238"/>
      <c r="Z24" s="238"/>
      <c r="AA24" s="238"/>
      <c r="AB24" s="238"/>
      <c r="AC24" s="238"/>
      <c r="AD24" s="239"/>
      <c r="AE24" s="36" t="s">
        <v>29</v>
      </c>
      <c r="AF24" s="237" t="s">
        <v>30</v>
      </c>
      <c r="AG24" s="237"/>
      <c r="AH24" s="238"/>
      <c r="AI24" s="238"/>
      <c r="AJ24" s="238"/>
      <c r="AK24" s="238"/>
      <c r="AL24" s="238"/>
      <c r="AM24" s="239"/>
      <c r="AN24" s="36" t="s">
        <v>29</v>
      </c>
      <c r="AO24" s="237" t="s">
        <v>30</v>
      </c>
      <c r="AP24" s="237"/>
      <c r="AQ24" s="238"/>
      <c r="AR24" s="238"/>
      <c r="AS24" s="238"/>
      <c r="AT24" s="238"/>
      <c r="AU24" s="238"/>
      <c r="AV24" s="239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>
      <c r="A25" s="2" t="s">
        <v>34</v>
      </c>
      <c r="B25" s="107" t="s">
        <v>8</v>
      </c>
      <c r="C25" s="182"/>
      <c r="D25" s="178">
        <v>1.5</v>
      </c>
      <c r="E25" s="27">
        <f t="shared" ref="E25:L26" si="12">$D25</f>
        <v>1.5</v>
      </c>
      <c r="F25" s="27">
        <f t="shared" si="12"/>
        <v>1.5</v>
      </c>
      <c r="G25" s="27">
        <f t="shared" si="12"/>
        <v>1.5</v>
      </c>
      <c r="H25" s="27">
        <f t="shared" si="12"/>
        <v>1.5</v>
      </c>
      <c r="I25" s="27">
        <f t="shared" si="12"/>
        <v>1.5</v>
      </c>
      <c r="J25" s="27">
        <f t="shared" si="12"/>
        <v>1.5</v>
      </c>
      <c r="K25" s="27">
        <f t="shared" si="12"/>
        <v>1.5</v>
      </c>
      <c r="L25" s="108">
        <f t="shared" si="12"/>
        <v>1.5</v>
      </c>
      <c r="M25" s="178">
        <v>1.5</v>
      </c>
      <c r="N25" s="27">
        <f>$M25</f>
        <v>1.5</v>
      </c>
      <c r="O25" s="27">
        <f t="shared" ref="O25:U26" si="13">$M25</f>
        <v>1.5</v>
      </c>
      <c r="P25" s="27">
        <f t="shared" si="13"/>
        <v>1.5</v>
      </c>
      <c r="Q25" s="27">
        <f t="shared" si="13"/>
        <v>1.5</v>
      </c>
      <c r="R25" s="27">
        <f t="shared" si="13"/>
        <v>1.5</v>
      </c>
      <c r="S25" s="27">
        <f t="shared" si="13"/>
        <v>1.5</v>
      </c>
      <c r="T25" s="27">
        <f t="shared" si="13"/>
        <v>1.5</v>
      </c>
      <c r="U25" s="27">
        <f t="shared" si="13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>
      <c r="A26" s="4" t="s">
        <v>62</v>
      </c>
      <c r="B26" s="107" t="s">
        <v>8</v>
      </c>
      <c r="C26" s="182"/>
      <c r="D26" s="178">
        <v>1.5</v>
      </c>
      <c r="E26" s="27">
        <f t="shared" si="12"/>
        <v>1.5</v>
      </c>
      <c r="F26" s="27">
        <f t="shared" si="12"/>
        <v>1.5</v>
      </c>
      <c r="G26" s="27">
        <f t="shared" si="12"/>
        <v>1.5</v>
      </c>
      <c r="H26" s="27">
        <f t="shared" si="12"/>
        <v>1.5</v>
      </c>
      <c r="I26" s="27">
        <f t="shared" si="12"/>
        <v>1.5</v>
      </c>
      <c r="J26" s="27">
        <f t="shared" si="12"/>
        <v>1.5</v>
      </c>
      <c r="K26" s="27">
        <f t="shared" si="12"/>
        <v>1.5</v>
      </c>
      <c r="L26" s="108">
        <f t="shared" si="12"/>
        <v>1.5</v>
      </c>
      <c r="M26" s="178">
        <v>1.5</v>
      </c>
      <c r="N26" s="27">
        <f>$M26</f>
        <v>1.5</v>
      </c>
      <c r="O26" s="27">
        <f t="shared" si="13"/>
        <v>1.5</v>
      </c>
      <c r="P26" s="27">
        <f t="shared" si="13"/>
        <v>1.5</v>
      </c>
      <c r="Q26" s="27">
        <f t="shared" si="13"/>
        <v>1.5</v>
      </c>
      <c r="R26" s="27">
        <f t="shared" si="13"/>
        <v>1.5</v>
      </c>
      <c r="S26" s="27">
        <f t="shared" si="13"/>
        <v>1.5</v>
      </c>
      <c r="T26" s="27">
        <f t="shared" si="13"/>
        <v>1.5</v>
      </c>
      <c r="U26" s="27">
        <f t="shared" si="13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4">$V27</f>
        <v>0.3</v>
      </c>
      <c r="X27" s="27">
        <f t="shared" si="14"/>
        <v>0.3</v>
      </c>
      <c r="Y27" s="27">
        <f t="shared" si="14"/>
        <v>0.3</v>
      </c>
      <c r="Z27" s="27">
        <f t="shared" si="14"/>
        <v>0.3</v>
      </c>
      <c r="AA27" s="27">
        <f t="shared" si="14"/>
        <v>0.3</v>
      </c>
      <c r="AB27" s="27">
        <f t="shared" si="14"/>
        <v>0.3</v>
      </c>
      <c r="AC27" s="6">
        <f t="shared" si="14"/>
        <v>0.3</v>
      </c>
      <c r="AD27" s="73">
        <f t="shared" si="14"/>
        <v>0.3</v>
      </c>
      <c r="AE27" s="179">
        <v>0.3</v>
      </c>
      <c r="AF27" s="6">
        <f t="shared" ref="AF27:AM28" si="15">$AE27</f>
        <v>0.3</v>
      </c>
      <c r="AG27" s="6">
        <f t="shared" si="15"/>
        <v>0.3</v>
      </c>
      <c r="AH27" s="6">
        <f t="shared" si="15"/>
        <v>0.3</v>
      </c>
      <c r="AI27" s="6">
        <f t="shared" si="15"/>
        <v>0.3</v>
      </c>
      <c r="AJ27" s="6">
        <f t="shared" si="15"/>
        <v>0.3</v>
      </c>
      <c r="AK27" s="6">
        <f t="shared" si="15"/>
        <v>0.3</v>
      </c>
      <c r="AL27" s="6">
        <f t="shared" si="15"/>
        <v>0.3</v>
      </c>
      <c r="AM27" s="73">
        <f t="shared" si="15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4"/>
        <v>0.3</v>
      </c>
      <c r="X28" s="27">
        <f t="shared" si="14"/>
        <v>0.3</v>
      </c>
      <c r="Y28" s="27">
        <f t="shared" si="14"/>
        <v>0.3</v>
      </c>
      <c r="Z28" s="27">
        <f t="shared" si="14"/>
        <v>0.3</v>
      </c>
      <c r="AA28" s="27">
        <f t="shared" si="14"/>
        <v>0.3</v>
      </c>
      <c r="AB28" s="27">
        <f t="shared" si="14"/>
        <v>0.3</v>
      </c>
      <c r="AC28" s="6">
        <f t="shared" si="14"/>
        <v>0.3</v>
      </c>
      <c r="AD28" s="73">
        <f t="shared" si="14"/>
        <v>0.3</v>
      </c>
      <c r="AE28" s="179">
        <v>0.3</v>
      </c>
      <c r="AF28" s="6">
        <f t="shared" si="15"/>
        <v>0.3</v>
      </c>
      <c r="AG28" s="6">
        <f t="shared" si="15"/>
        <v>0.3</v>
      </c>
      <c r="AH28" s="6">
        <f t="shared" si="15"/>
        <v>0.3</v>
      </c>
      <c r="AI28" s="6">
        <f t="shared" si="15"/>
        <v>0.3</v>
      </c>
      <c r="AJ28" s="6">
        <f t="shared" si="15"/>
        <v>0.3</v>
      </c>
      <c r="AK28" s="6">
        <f t="shared" si="15"/>
        <v>0.3</v>
      </c>
      <c r="AL28" s="6">
        <f t="shared" si="15"/>
        <v>0.3</v>
      </c>
      <c r="AM28" s="73">
        <f t="shared" si="15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>
      <c r="A29" s="24" t="s">
        <v>69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9</v>
      </c>
      <c r="AO29" s="181">
        <v>5.5</v>
      </c>
      <c r="AP29" s="111">
        <f t="shared" ref="AP29:AV29" si="16">$AO29</f>
        <v>5.5</v>
      </c>
      <c r="AQ29" s="111">
        <f t="shared" si="16"/>
        <v>5.5</v>
      </c>
      <c r="AR29" s="111">
        <f t="shared" si="16"/>
        <v>5.5</v>
      </c>
      <c r="AS29" s="111">
        <f t="shared" si="16"/>
        <v>5.5</v>
      </c>
      <c r="AT29" s="111">
        <f t="shared" si="16"/>
        <v>5.5</v>
      </c>
      <c r="AU29" s="111">
        <f t="shared" si="16"/>
        <v>5.5</v>
      </c>
      <c r="AV29" s="111">
        <f t="shared" si="16"/>
        <v>5.5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132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>
      <c r="A32" s="1" t="s">
        <v>16</v>
      </c>
      <c r="B32" s="78"/>
      <c r="C32" s="188"/>
      <c r="D32" s="243" t="s">
        <v>88</v>
      </c>
      <c r="E32" s="241"/>
      <c r="F32" s="241"/>
      <c r="G32" s="241"/>
      <c r="H32" s="241"/>
      <c r="I32" s="241"/>
      <c r="J32" s="241"/>
      <c r="K32" s="241"/>
      <c r="L32" s="242"/>
      <c r="M32" s="240" t="s">
        <v>89</v>
      </c>
      <c r="N32" s="241"/>
      <c r="O32" s="241"/>
      <c r="P32" s="241"/>
      <c r="Q32" s="241"/>
      <c r="R32" s="241"/>
      <c r="S32" s="241"/>
      <c r="T32" s="241"/>
      <c r="U32" s="242"/>
      <c r="V32" s="243" t="s">
        <v>90</v>
      </c>
      <c r="W32" s="241"/>
      <c r="X32" s="241"/>
      <c r="Y32" s="241"/>
      <c r="Z32" s="241"/>
      <c r="AA32" s="241"/>
      <c r="AB32" s="241"/>
      <c r="AC32" s="241"/>
      <c r="AD32" s="242"/>
      <c r="AE32" s="243" t="s">
        <v>91</v>
      </c>
      <c r="AF32" s="241"/>
      <c r="AG32" s="241"/>
      <c r="AH32" s="241"/>
      <c r="AI32" s="241"/>
      <c r="AJ32" s="241"/>
      <c r="AK32" s="241"/>
      <c r="AL32" s="241"/>
      <c r="AM32" s="242"/>
      <c r="AN32" s="243" t="s">
        <v>37</v>
      </c>
      <c r="AO32" s="241"/>
      <c r="AP32" s="241"/>
      <c r="AQ32" s="241"/>
      <c r="AR32" s="241"/>
      <c r="AS32" s="241"/>
      <c r="AT32" s="241"/>
      <c r="AU32" s="241"/>
      <c r="AV32" s="242"/>
      <c r="AW32" s="243" t="s">
        <v>28</v>
      </c>
      <c r="AX32" s="241"/>
      <c r="AY32" s="241"/>
      <c r="AZ32" s="241"/>
      <c r="BA32" s="241"/>
      <c r="BB32" s="241"/>
      <c r="BC32" s="241"/>
      <c r="BD32" s="241"/>
      <c r="BE32" s="242"/>
      <c r="BF32" s="194"/>
      <c r="BG32" s="14" t="s">
        <v>0</v>
      </c>
    </row>
    <row r="33" spans="1:59" s="75" customFormat="1">
      <c r="A33" s="52"/>
      <c r="B33" s="73"/>
      <c r="C33" s="189"/>
      <c r="D33" s="36" t="s">
        <v>29</v>
      </c>
      <c r="E33" s="237" t="s">
        <v>30</v>
      </c>
      <c r="F33" s="237"/>
      <c r="G33" s="238"/>
      <c r="H33" s="238"/>
      <c r="I33" s="238"/>
      <c r="J33" s="238"/>
      <c r="K33" s="238"/>
      <c r="L33" s="239"/>
      <c r="M33" s="3" t="s">
        <v>29</v>
      </c>
      <c r="N33" s="237" t="s">
        <v>30</v>
      </c>
      <c r="O33" s="237"/>
      <c r="P33" s="238"/>
      <c r="Q33" s="238"/>
      <c r="R33" s="238"/>
      <c r="S33" s="238"/>
      <c r="T33" s="238"/>
      <c r="U33" s="239"/>
      <c r="V33" s="36" t="s">
        <v>29</v>
      </c>
      <c r="W33" s="237" t="s">
        <v>30</v>
      </c>
      <c r="X33" s="237"/>
      <c r="Y33" s="238"/>
      <c r="Z33" s="238"/>
      <c r="AA33" s="238"/>
      <c r="AB33" s="238"/>
      <c r="AC33" s="238"/>
      <c r="AD33" s="239"/>
      <c r="AE33" s="36" t="s">
        <v>29</v>
      </c>
      <c r="AF33" s="237" t="s">
        <v>30</v>
      </c>
      <c r="AG33" s="237"/>
      <c r="AH33" s="238"/>
      <c r="AI33" s="238"/>
      <c r="AJ33" s="238"/>
      <c r="AK33" s="238"/>
      <c r="AL33" s="238"/>
      <c r="AM33" s="239"/>
      <c r="AN33" s="36" t="s">
        <v>29</v>
      </c>
      <c r="AO33" s="237" t="s">
        <v>30</v>
      </c>
      <c r="AP33" s="237"/>
      <c r="AQ33" s="238"/>
      <c r="AR33" s="238"/>
      <c r="AS33" s="238"/>
      <c r="AT33" s="238"/>
      <c r="AU33" s="238"/>
      <c r="AV33" s="239"/>
      <c r="AW33" s="36" t="s">
        <v>29</v>
      </c>
      <c r="AX33" s="237" t="s">
        <v>30</v>
      </c>
      <c r="AY33" s="237"/>
      <c r="AZ33" s="238"/>
      <c r="BA33" s="238"/>
      <c r="BB33" s="238"/>
      <c r="BC33" s="238"/>
      <c r="BD33" s="238"/>
      <c r="BE33" s="239"/>
      <c r="BF33" s="73"/>
      <c r="BG33" s="15"/>
    </row>
    <row r="34" spans="1:59" s="75" customFormat="1">
      <c r="A34" s="167" t="s">
        <v>93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>
      <c r="A35" s="168" t="s">
        <v>94</v>
      </c>
      <c r="B35" s="132" t="s">
        <v>4</v>
      </c>
      <c r="C35" s="190"/>
      <c r="D35" s="213">
        <f>D26*D34</f>
        <v>0</v>
      </c>
      <c r="E35" s="214">
        <f t="shared" ref="E35:U35" si="17">E26*E34</f>
        <v>0</v>
      </c>
      <c r="F35" s="214">
        <f t="shared" si="17"/>
        <v>0</v>
      </c>
      <c r="G35" s="214">
        <f t="shared" si="17"/>
        <v>0</v>
      </c>
      <c r="H35" s="214">
        <f t="shared" si="17"/>
        <v>0</v>
      </c>
      <c r="I35" s="214">
        <f t="shared" si="17"/>
        <v>0</v>
      </c>
      <c r="J35" s="214">
        <f t="shared" si="17"/>
        <v>0</v>
      </c>
      <c r="K35" s="214">
        <f t="shared" si="17"/>
        <v>0</v>
      </c>
      <c r="L35" s="215">
        <f t="shared" si="17"/>
        <v>0</v>
      </c>
      <c r="M35" s="214">
        <f t="shared" si="17"/>
        <v>0</v>
      </c>
      <c r="N35" s="214">
        <f t="shared" si="17"/>
        <v>0</v>
      </c>
      <c r="O35" s="214">
        <f t="shared" si="17"/>
        <v>0</v>
      </c>
      <c r="P35" s="214">
        <f t="shared" si="17"/>
        <v>0</v>
      </c>
      <c r="Q35" s="214">
        <f t="shared" si="17"/>
        <v>0</v>
      </c>
      <c r="R35" s="214">
        <f t="shared" si="17"/>
        <v>0</v>
      </c>
      <c r="S35" s="214">
        <f t="shared" si="17"/>
        <v>0</v>
      </c>
      <c r="T35" s="214">
        <f t="shared" si="17"/>
        <v>0</v>
      </c>
      <c r="U35" s="214">
        <f t="shared" si="17"/>
        <v>0</v>
      </c>
      <c r="V35" s="213">
        <f>V28*V34</f>
        <v>0.3</v>
      </c>
      <c r="W35" s="214">
        <f t="shared" ref="W35:AM35" si="18">W28*W34</f>
        <v>0.3</v>
      </c>
      <c r="X35" s="214">
        <f t="shared" si="18"/>
        <v>0.3</v>
      </c>
      <c r="Y35" s="214">
        <f t="shared" si="18"/>
        <v>0.3</v>
      </c>
      <c r="Z35" s="214">
        <f t="shared" si="18"/>
        <v>0.3</v>
      </c>
      <c r="AA35" s="214">
        <f t="shared" si="18"/>
        <v>0.3</v>
      </c>
      <c r="AB35" s="214">
        <f t="shared" si="18"/>
        <v>0.3</v>
      </c>
      <c r="AC35" s="214">
        <f t="shared" si="18"/>
        <v>0.3</v>
      </c>
      <c r="AD35" s="215">
        <f t="shared" si="18"/>
        <v>0.3</v>
      </c>
      <c r="AE35" s="213">
        <f t="shared" si="18"/>
        <v>0</v>
      </c>
      <c r="AF35" s="214">
        <f t="shared" si="18"/>
        <v>0</v>
      </c>
      <c r="AG35" s="214">
        <f t="shared" si="18"/>
        <v>0</v>
      </c>
      <c r="AH35" s="214">
        <f t="shared" si="18"/>
        <v>0</v>
      </c>
      <c r="AI35" s="214">
        <f t="shared" si="18"/>
        <v>0</v>
      </c>
      <c r="AJ35" s="214">
        <f t="shared" si="18"/>
        <v>0</v>
      </c>
      <c r="AK35" s="214">
        <f t="shared" si="18"/>
        <v>0</v>
      </c>
      <c r="AL35" s="214">
        <f t="shared" si="18"/>
        <v>0</v>
      </c>
      <c r="AM35" s="215">
        <f t="shared" si="18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19">SQRT(SUMSQ(E35,N35,W35,AF35))</f>
        <v>0.3</v>
      </c>
      <c r="AY35" s="119">
        <f t="shared" si="19"/>
        <v>0.3</v>
      </c>
      <c r="AZ35" s="119">
        <f t="shared" si="19"/>
        <v>0.3</v>
      </c>
      <c r="BA35" s="119">
        <f t="shared" si="19"/>
        <v>0.3</v>
      </c>
      <c r="BB35" s="119">
        <f t="shared" si="19"/>
        <v>0.3</v>
      </c>
      <c r="BC35" s="119">
        <f t="shared" si="19"/>
        <v>0.3</v>
      </c>
      <c r="BD35" s="119">
        <f t="shared" si="19"/>
        <v>0.3</v>
      </c>
      <c r="BE35" s="120">
        <f t="shared" si="19"/>
        <v>0.3</v>
      </c>
      <c r="BF35" s="120"/>
      <c r="BG35" s="135" t="s">
        <v>118</v>
      </c>
    </row>
    <row r="36" spans="1:59" s="75" customFormat="1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95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>
      <c r="A39" s="168" t="s">
        <v>96</v>
      </c>
      <c r="B39" s="132" t="s">
        <v>4</v>
      </c>
      <c r="C39" s="190"/>
      <c r="D39" s="213">
        <f>D26*D38</f>
        <v>0</v>
      </c>
      <c r="E39" s="214">
        <f t="shared" ref="E39:U39" si="20">E26*E38</f>
        <v>0</v>
      </c>
      <c r="F39" s="214">
        <f t="shared" si="20"/>
        <v>0</v>
      </c>
      <c r="G39" s="214">
        <f t="shared" si="20"/>
        <v>0</v>
      </c>
      <c r="H39" s="214">
        <f t="shared" si="20"/>
        <v>0</v>
      </c>
      <c r="I39" s="214">
        <f t="shared" si="20"/>
        <v>0</v>
      </c>
      <c r="J39" s="214">
        <f t="shared" si="20"/>
        <v>0</v>
      </c>
      <c r="K39" s="214">
        <f t="shared" si="20"/>
        <v>0</v>
      </c>
      <c r="L39" s="215">
        <f t="shared" si="20"/>
        <v>0</v>
      </c>
      <c r="M39" s="214">
        <f t="shared" si="20"/>
        <v>0</v>
      </c>
      <c r="N39" s="214">
        <f t="shared" si="20"/>
        <v>0</v>
      </c>
      <c r="O39" s="214">
        <f t="shared" si="20"/>
        <v>0</v>
      </c>
      <c r="P39" s="214">
        <f t="shared" si="20"/>
        <v>0</v>
      </c>
      <c r="Q39" s="214">
        <f t="shared" si="20"/>
        <v>0</v>
      </c>
      <c r="R39" s="214">
        <f t="shared" si="20"/>
        <v>0</v>
      </c>
      <c r="S39" s="214">
        <f t="shared" si="20"/>
        <v>0</v>
      </c>
      <c r="T39" s="214">
        <f t="shared" si="20"/>
        <v>0</v>
      </c>
      <c r="U39" s="214">
        <f t="shared" si="20"/>
        <v>0</v>
      </c>
      <c r="V39" s="213">
        <f t="shared" ref="V39:AD39" si="21">V28*V38</f>
        <v>0</v>
      </c>
      <c r="W39" s="214">
        <f t="shared" si="21"/>
        <v>0</v>
      </c>
      <c r="X39" s="214">
        <f t="shared" si="21"/>
        <v>0</v>
      </c>
      <c r="Y39" s="214">
        <f t="shared" si="21"/>
        <v>0</v>
      </c>
      <c r="Z39" s="214">
        <f t="shared" si="21"/>
        <v>0</v>
      </c>
      <c r="AA39" s="214">
        <f t="shared" si="21"/>
        <v>0</v>
      </c>
      <c r="AB39" s="214">
        <f t="shared" si="21"/>
        <v>0</v>
      </c>
      <c r="AC39" s="214">
        <f t="shared" si="21"/>
        <v>0</v>
      </c>
      <c r="AD39" s="215">
        <f t="shared" si="21"/>
        <v>0</v>
      </c>
      <c r="AE39" s="114">
        <f>AE28*AE38</f>
        <v>0.3</v>
      </c>
      <c r="AF39" s="116">
        <f t="shared" ref="AF39:AM39" si="22">AF28*AF38</f>
        <v>0.3</v>
      </c>
      <c r="AG39" s="116">
        <f t="shared" si="22"/>
        <v>0.3</v>
      </c>
      <c r="AH39" s="116">
        <f t="shared" si="22"/>
        <v>0.3</v>
      </c>
      <c r="AI39" s="116">
        <f t="shared" si="22"/>
        <v>0.3</v>
      </c>
      <c r="AJ39" s="116">
        <f t="shared" si="22"/>
        <v>0.3</v>
      </c>
      <c r="AK39" s="116">
        <f t="shared" si="22"/>
        <v>0.3</v>
      </c>
      <c r="AL39" s="116">
        <f t="shared" si="22"/>
        <v>0.3</v>
      </c>
      <c r="AM39" s="117">
        <f t="shared" si="22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3">SQRT(SUMSQ(E39,N39,W39,AF39))</f>
        <v>0.3</v>
      </c>
      <c r="AY39" s="119">
        <f t="shared" si="23"/>
        <v>0.3</v>
      </c>
      <c r="AZ39" s="119">
        <f t="shared" si="23"/>
        <v>0.3</v>
      </c>
      <c r="BA39" s="119">
        <f t="shared" si="23"/>
        <v>0.3</v>
      </c>
      <c r="BB39" s="119">
        <f t="shared" si="23"/>
        <v>0.3</v>
      </c>
      <c r="BC39" s="119">
        <f t="shared" si="23"/>
        <v>0.3</v>
      </c>
      <c r="BD39" s="119">
        <f t="shared" si="23"/>
        <v>0.3</v>
      </c>
      <c r="BE39" s="120">
        <f t="shared" si="23"/>
        <v>0.3</v>
      </c>
      <c r="BF39" s="120"/>
      <c r="BG39" s="135" t="s">
        <v>118</v>
      </c>
    </row>
    <row r="40" spans="1:59" s="75" customFormat="1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105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>
      <c r="A43" s="168" t="s">
        <v>104</v>
      </c>
      <c r="B43" s="132" t="s">
        <v>4</v>
      </c>
      <c r="C43" s="190"/>
      <c r="D43" s="114">
        <f>D$26*D42</f>
        <v>1.5</v>
      </c>
      <c r="E43" s="116">
        <f t="shared" ref="E43:S43" si="24">E$26*E42</f>
        <v>1.5</v>
      </c>
      <c r="F43" s="116">
        <f t="shared" si="24"/>
        <v>1.5</v>
      </c>
      <c r="G43" s="116">
        <f t="shared" si="24"/>
        <v>1.5</v>
      </c>
      <c r="H43" s="116">
        <f t="shared" si="24"/>
        <v>1.5</v>
      </c>
      <c r="I43" s="116">
        <f t="shared" si="24"/>
        <v>1.5</v>
      </c>
      <c r="J43" s="116">
        <f t="shared" si="24"/>
        <v>1.5</v>
      </c>
      <c r="K43" s="116">
        <f t="shared" si="24"/>
        <v>1.5</v>
      </c>
      <c r="L43" s="117">
        <f t="shared" si="24"/>
        <v>1.5</v>
      </c>
      <c r="M43" s="116">
        <f t="shared" si="24"/>
        <v>0</v>
      </c>
      <c r="N43" s="116">
        <f t="shared" si="24"/>
        <v>0</v>
      </c>
      <c r="O43" s="116">
        <f t="shared" si="24"/>
        <v>0</v>
      </c>
      <c r="P43" s="116">
        <f t="shared" si="24"/>
        <v>0</v>
      </c>
      <c r="Q43" s="116">
        <f t="shared" si="24"/>
        <v>0</v>
      </c>
      <c r="R43" s="116">
        <f t="shared" si="24"/>
        <v>0</v>
      </c>
      <c r="S43" s="116">
        <f t="shared" si="24"/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25">W$28*W42</f>
        <v>0.3</v>
      </c>
      <c r="X43" s="116">
        <f t="shared" si="25"/>
        <v>0.3</v>
      </c>
      <c r="Y43" s="116">
        <f t="shared" si="25"/>
        <v>0.3</v>
      </c>
      <c r="Z43" s="116">
        <f t="shared" si="25"/>
        <v>0.3</v>
      </c>
      <c r="AA43" s="116">
        <f t="shared" si="25"/>
        <v>0.3</v>
      </c>
      <c r="AB43" s="116">
        <f t="shared" si="25"/>
        <v>0.3</v>
      </c>
      <c r="AC43" s="116">
        <f t="shared" si="25"/>
        <v>0.3</v>
      </c>
      <c r="AD43" s="117">
        <f t="shared" si="25"/>
        <v>0.3</v>
      </c>
      <c r="AE43" s="213">
        <f t="shared" si="25"/>
        <v>0</v>
      </c>
      <c r="AF43" s="214">
        <f t="shared" si="25"/>
        <v>0</v>
      </c>
      <c r="AG43" s="214">
        <f t="shared" si="25"/>
        <v>0</v>
      </c>
      <c r="AH43" s="214">
        <f t="shared" si="25"/>
        <v>0</v>
      </c>
      <c r="AI43" s="214">
        <f t="shared" si="25"/>
        <v>0</v>
      </c>
      <c r="AJ43" s="214">
        <f t="shared" si="25"/>
        <v>0</v>
      </c>
      <c r="AK43" s="214">
        <f t="shared" si="25"/>
        <v>0</v>
      </c>
      <c r="AL43" s="214">
        <f t="shared" si="25"/>
        <v>0</v>
      </c>
      <c r="AM43" s="215">
        <f t="shared" si="25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26">SQRT(SUMSQ(E43,N43,W43,AF43))</f>
        <v>1.5297058540778354</v>
      </c>
      <c r="AY43" s="119">
        <f t="shared" si="26"/>
        <v>1.5297058540778354</v>
      </c>
      <c r="AZ43" s="119">
        <f t="shared" si="26"/>
        <v>1.5297058540778354</v>
      </c>
      <c r="BA43" s="119">
        <f t="shared" si="26"/>
        <v>1.5297058540778354</v>
      </c>
      <c r="BB43" s="119">
        <f t="shared" si="26"/>
        <v>1.5297058540778354</v>
      </c>
      <c r="BC43" s="119">
        <f t="shared" si="26"/>
        <v>1.5297058540778354</v>
      </c>
      <c r="BD43" s="119">
        <f t="shared" si="26"/>
        <v>1.5297058540778354</v>
      </c>
      <c r="BE43" s="120">
        <f t="shared" si="26"/>
        <v>1.5297058540778354</v>
      </c>
      <c r="BF43" s="120"/>
      <c r="BG43" s="163" t="s">
        <v>115</v>
      </c>
    </row>
    <row r="44" spans="1:59" s="75" customFormat="1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106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>
      <c r="A47" s="168" t="s">
        <v>107</v>
      </c>
      <c r="B47" s="132" t="s">
        <v>4</v>
      </c>
      <c r="C47" s="190"/>
      <c r="D47" s="114">
        <f>D$26*D46</f>
        <v>0</v>
      </c>
      <c r="E47" s="116">
        <f t="shared" ref="E47:S47" si="27">E$26*E46</f>
        <v>0</v>
      </c>
      <c r="F47" s="116">
        <f t="shared" si="27"/>
        <v>0</v>
      </c>
      <c r="G47" s="116">
        <f t="shared" si="27"/>
        <v>0</v>
      </c>
      <c r="H47" s="116">
        <f t="shared" si="27"/>
        <v>0</v>
      </c>
      <c r="I47" s="116">
        <f t="shared" si="27"/>
        <v>0</v>
      </c>
      <c r="J47" s="116">
        <f t="shared" si="27"/>
        <v>0</v>
      </c>
      <c r="K47" s="116">
        <f t="shared" si="27"/>
        <v>0</v>
      </c>
      <c r="L47" s="117">
        <f t="shared" si="27"/>
        <v>0</v>
      </c>
      <c r="M47" s="116">
        <f t="shared" si="27"/>
        <v>1.5</v>
      </c>
      <c r="N47" s="116">
        <f t="shared" si="27"/>
        <v>1.5</v>
      </c>
      <c r="O47" s="116">
        <f t="shared" si="27"/>
        <v>1.5</v>
      </c>
      <c r="P47" s="116">
        <f t="shared" si="27"/>
        <v>1.5</v>
      </c>
      <c r="Q47" s="116">
        <f t="shared" si="27"/>
        <v>1.5</v>
      </c>
      <c r="R47" s="116">
        <f t="shared" si="27"/>
        <v>1.5</v>
      </c>
      <c r="S47" s="116">
        <f t="shared" si="27"/>
        <v>1.5</v>
      </c>
      <c r="T47" s="116">
        <f>T$26*T46</f>
        <v>1.5</v>
      </c>
      <c r="U47" s="116">
        <f>U$26*U46</f>
        <v>1.5</v>
      </c>
      <c r="V47" s="213">
        <f t="shared" ref="V47:AD47" si="28">V$28*V46</f>
        <v>0</v>
      </c>
      <c r="W47" s="214">
        <f t="shared" si="28"/>
        <v>0</v>
      </c>
      <c r="X47" s="214">
        <f t="shared" si="28"/>
        <v>0</v>
      </c>
      <c r="Y47" s="214">
        <f t="shared" si="28"/>
        <v>0</v>
      </c>
      <c r="Z47" s="214">
        <f t="shared" si="28"/>
        <v>0</v>
      </c>
      <c r="AA47" s="214">
        <f t="shared" si="28"/>
        <v>0</v>
      </c>
      <c r="AB47" s="214">
        <f t="shared" si="28"/>
        <v>0</v>
      </c>
      <c r="AC47" s="214">
        <f t="shared" si="28"/>
        <v>0</v>
      </c>
      <c r="AD47" s="215">
        <f t="shared" si="28"/>
        <v>0</v>
      </c>
      <c r="AE47" s="114">
        <f>AE$28*AE46</f>
        <v>0.3</v>
      </c>
      <c r="AF47" s="116">
        <f t="shared" ref="AF47:AM47" si="29">AF$28*AF46</f>
        <v>0.3</v>
      </c>
      <c r="AG47" s="116">
        <f t="shared" si="29"/>
        <v>0.3</v>
      </c>
      <c r="AH47" s="116">
        <f t="shared" si="29"/>
        <v>0.3</v>
      </c>
      <c r="AI47" s="116">
        <f t="shared" si="29"/>
        <v>0.3</v>
      </c>
      <c r="AJ47" s="116">
        <f t="shared" si="29"/>
        <v>0.3</v>
      </c>
      <c r="AK47" s="116">
        <f t="shared" si="29"/>
        <v>0.3</v>
      </c>
      <c r="AL47" s="116">
        <f t="shared" si="29"/>
        <v>0.3</v>
      </c>
      <c r="AM47" s="117">
        <f t="shared" si="29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30">SQRT(SUMSQ(E47,N47,W47,AF47))</f>
        <v>1.5297058540778354</v>
      </c>
      <c r="AY47" s="119">
        <f t="shared" si="30"/>
        <v>1.5297058540778354</v>
      </c>
      <c r="AZ47" s="119">
        <f t="shared" si="30"/>
        <v>1.5297058540778354</v>
      </c>
      <c r="BA47" s="119">
        <f t="shared" si="30"/>
        <v>1.5297058540778354</v>
      </c>
      <c r="BB47" s="119">
        <f t="shared" si="30"/>
        <v>1.5297058540778354</v>
      </c>
      <c r="BC47" s="119">
        <f t="shared" si="30"/>
        <v>1.5297058540778354</v>
      </c>
      <c r="BD47" s="119">
        <f t="shared" si="30"/>
        <v>1.5297058540778354</v>
      </c>
      <c r="BE47" s="120">
        <f t="shared" si="30"/>
        <v>1.5297058540778354</v>
      </c>
      <c r="BF47" s="120"/>
      <c r="BG47" s="163" t="s">
        <v>115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75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31">W17/(E17+W17)</f>
        <v>0.95227327896579606</v>
      </c>
      <c r="X50" s="116">
        <f t="shared" si="31"/>
        <v>0.95227327896579639</v>
      </c>
      <c r="Y50" s="116">
        <f t="shared" si="31"/>
        <v>0.95227327896579594</v>
      </c>
      <c r="Z50" s="116">
        <f t="shared" si="31"/>
        <v>0.95227327896579617</v>
      </c>
      <c r="AA50" s="116">
        <f t="shared" si="31"/>
        <v>0.95227327896579628</v>
      </c>
      <c r="AB50" s="116">
        <f t="shared" si="31"/>
        <v>0.95227327896579594</v>
      </c>
      <c r="AC50" s="116">
        <f t="shared" si="31"/>
        <v>0.95227327896579617</v>
      </c>
      <c r="AD50" s="116">
        <f t="shared" si="31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>
      <c r="A51" s="168" t="s">
        <v>76</v>
      </c>
      <c r="B51" s="132" t="s">
        <v>4</v>
      </c>
      <c r="C51" s="190"/>
      <c r="D51" s="114">
        <f t="shared" ref="D51:J51" si="32">D$25*D50</f>
        <v>1.5</v>
      </c>
      <c r="E51" s="116">
        <f t="shared" si="32"/>
        <v>1.5</v>
      </c>
      <c r="F51" s="116">
        <f t="shared" si="32"/>
        <v>1.5</v>
      </c>
      <c r="G51" s="116">
        <f t="shared" si="32"/>
        <v>1.5</v>
      </c>
      <c r="H51" s="116">
        <f t="shared" si="32"/>
        <v>1.5</v>
      </c>
      <c r="I51" s="116">
        <f t="shared" si="32"/>
        <v>1.5</v>
      </c>
      <c r="J51" s="116">
        <f t="shared" si="32"/>
        <v>1.5</v>
      </c>
      <c r="K51" s="116">
        <f>K$25*K50</f>
        <v>1.5</v>
      </c>
      <c r="L51" s="117">
        <f>L$25*L50</f>
        <v>1.5</v>
      </c>
      <c r="M51" s="213">
        <f t="shared" ref="M51:U51" si="33">M$25*M50</f>
        <v>0</v>
      </c>
      <c r="N51" s="214">
        <f t="shared" si="33"/>
        <v>0</v>
      </c>
      <c r="O51" s="214">
        <f t="shared" si="33"/>
        <v>0</v>
      </c>
      <c r="P51" s="214">
        <f t="shared" si="33"/>
        <v>0</v>
      </c>
      <c r="Q51" s="214">
        <f t="shared" si="33"/>
        <v>0</v>
      </c>
      <c r="R51" s="214">
        <f t="shared" si="33"/>
        <v>0</v>
      </c>
      <c r="S51" s="214">
        <f t="shared" si="33"/>
        <v>0</v>
      </c>
      <c r="T51" s="214">
        <f t="shared" si="33"/>
        <v>0</v>
      </c>
      <c r="U51" s="215">
        <f t="shared" si="33"/>
        <v>0</v>
      </c>
      <c r="V51" s="114">
        <f>V$27*V50</f>
        <v>0.27272727272727276</v>
      </c>
      <c r="W51" s="116">
        <f t="shared" ref="W51:AK51" si="34">W$27*W50</f>
        <v>0.28568198368973879</v>
      </c>
      <c r="X51" s="116">
        <f t="shared" si="34"/>
        <v>0.28568198368973891</v>
      </c>
      <c r="Y51" s="116">
        <f t="shared" si="34"/>
        <v>0.28568198368973879</v>
      </c>
      <c r="Z51" s="116">
        <f t="shared" si="34"/>
        <v>0.28568198368973885</v>
      </c>
      <c r="AA51" s="116">
        <f t="shared" si="34"/>
        <v>0.28568198368973885</v>
      </c>
      <c r="AB51" s="116">
        <f t="shared" si="34"/>
        <v>0.28568198368973879</v>
      </c>
      <c r="AC51" s="116">
        <f t="shared" si="34"/>
        <v>0.28568198368973885</v>
      </c>
      <c r="AD51" s="117">
        <f t="shared" si="34"/>
        <v>0.28568198368973879</v>
      </c>
      <c r="AE51" s="114">
        <f t="shared" si="34"/>
        <v>0</v>
      </c>
      <c r="AF51" s="116">
        <f t="shared" si="34"/>
        <v>0</v>
      </c>
      <c r="AG51" s="116">
        <f t="shared" si="34"/>
        <v>0</v>
      </c>
      <c r="AH51" s="116">
        <f t="shared" si="34"/>
        <v>0</v>
      </c>
      <c r="AI51" s="116">
        <f t="shared" si="34"/>
        <v>0</v>
      </c>
      <c r="AJ51" s="116">
        <f t="shared" si="34"/>
        <v>0</v>
      </c>
      <c r="AK51" s="116">
        <f t="shared" si="34"/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35">SQRT(SUMSQ(E51,N51,W51,AF51))</f>
        <v>1.5269624081177979</v>
      </c>
      <c r="AY51" s="119">
        <f t="shared" si="35"/>
        <v>1.5269624081177979</v>
      </c>
      <c r="AZ51" s="119">
        <f t="shared" si="35"/>
        <v>1.5269624081177979</v>
      </c>
      <c r="BA51" s="119">
        <f t="shared" si="35"/>
        <v>1.5269624081177979</v>
      </c>
      <c r="BB51" s="119">
        <f t="shared" si="35"/>
        <v>1.5269624081177979</v>
      </c>
      <c r="BC51" s="119">
        <f t="shared" si="35"/>
        <v>1.5269624081177979</v>
      </c>
      <c r="BD51" s="119">
        <f t="shared" si="35"/>
        <v>1.5269624081177979</v>
      </c>
      <c r="BE51" s="120">
        <f t="shared" si="35"/>
        <v>1.5269624081177979</v>
      </c>
      <c r="BF51" s="120"/>
      <c r="BG51" s="135" t="s">
        <v>36</v>
      </c>
    </row>
    <row r="52" spans="1:59" s="75" customFormat="1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77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36">AF17/(N17+AF17)</f>
        <v>0.3338605754168778</v>
      </c>
      <c r="AG54" s="116">
        <f t="shared" si="36"/>
        <v>0.33386057541687786</v>
      </c>
      <c r="AH54" s="116">
        <f t="shared" si="36"/>
        <v>0.33386057541687858</v>
      </c>
      <c r="AI54" s="116">
        <f t="shared" si="36"/>
        <v>0.3338605754168778</v>
      </c>
      <c r="AJ54" s="116">
        <f t="shared" si="36"/>
        <v>0.33386057541687858</v>
      </c>
      <c r="AK54" s="116">
        <f t="shared" si="36"/>
        <v>0.3338605754168778</v>
      </c>
      <c r="AL54" s="116">
        <f t="shared" si="36"/>
        <v>0.33386057541687697</v>
      </c>
      <c r="AM54" s="117">
        <f t="shared" si="36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>
      <c r="A55" s="168" t="s">
        <v>78</v>
      </c>
      <c r="B55" s="132" t="s">
        <v>4</v>
      </c>
      <c r="C55" s="190"/>
      <c r="D55" s="213">
        <f t="shared" ref="D55:S55" si="37">D$25*D54</f>
        <v>0</v>
      </c>
      <c r="E55" s="214">
        <f t="shared" si="37"/>
        <v>0</v>
      </c>
      <c r="F55" s="214">
        <f t="shared" si="37"/>
        <v>0</v>
      </c>
      <c r="G55" s="214">
        <f t="shared" si="37"/>
        <v>0</v>
      </c>
      <c r="H55" s="214">
        <f t="shared" si="37"/>
        <v>0</v>
      </c>
      <c r="I55" s="214">
        <f t="shared" si="37"/>
        <v>0</v>
      </c>
      <c r="J55" s="214">
        <f t="shared" si="37"/>
        <v>0</v>
      </c>
      <c r="K55" s="214">
        <f t="shared" si="37"/>
        <v>0</v>
      </c>
      <c r="L55" s="215">
        <f t="shared" si="37"/>
        <v>0</v>
      </c>
      <c r="M55" s="116">
        <f t="shared" si="37"/>
        <v>1.5</v>
      </c>
      <c r="N55" s="116">
        <f t="shared" si="37"/>
        <v>1.5</v>
      </c>
      <c r="O55" s="116">
        <f t="shared" si="37"/>
        <v>1.5</v>
      </c>
      <c r="P55" s="116">
        <f t="shared" si="37"/>
        <v>1.5</v>
      </c>
      <c r="Q55" s="116">
        <f t="shared" si="37"/>
        <v>1.5</v>
      </c>
      <c r="R55" s="116">
        <f t="shared" si="37"/>
        <v>1.5</v>
      </c>
      <c r="S55" s="116">
        <f t="shared" si="37"/>
        <v>1.5</v>
      </c>
      <c r="T55" s="116">
        <f>T$25*T54</f>
        <v>1.5</v>
      </c>
      <c r="U55" s="117">
        <f>U$25*U54</f>
        <v>1.5</v>
      </c>
      <c r="V55" s="114">
        <f t="shared" ref="V55:AB55" si="38">V$27*V54</f>
        <v>0</v>
      </c>
      <c r="W55" s="116">
        <f t="shared" si="38"/>
        <v>0</v>
      </c>
      <c r="X55" s="116">
        <f t="shared" si="38"/>
        <v>0</v>
      </c>
      <c r="Y55" s="116">
        <f t="shared" si="38"/>
        <v>0</v>
      </c>
      <c r="Z55" s="116">
        <f t="shared" si="38"/>
        <v>0</v>
      </c>
      <c r="AA55" s="116">
        <f t="shared" si="38"/>
        <v>0</v>
      </c>
      <c r="AB55" s="116">
        <f t="shared" si="38"/>
        <v>0</v>
      </c>
      <c r="AC55" s="116">
        <f>AC$27*AC54</f>
        <v>0</v>
      </c>
      <c r="AD55" s="117">
        <f>AD$27*AD54</f>
        <v>0</v>
      </c>
      <c r="AE55" s="114">
        <f t="shared" ref="AE55:AM55" si="39">AE$27*AE54</f>
        <v>0.27272727272727276</v>
      </c>
      <c r="AF55" s="116">
        <f t="shared" si="39"/>
        <v>0.10015817262506334</v>
      </c>
      <c r="AG55" s="116">
        <f t="shared" si="39"/>
        <v>0.10015817262506335</v>
      </c>
      <c r="AH55" s="116">
        <f t="shared" si="39"/>
        <v>0.10015817262506357</v>
      </c>
      <c r="AI55" s="116">
        <f t="shared" si="39"/>
        <v>0.10015817262506334</v>
      </c>
      <c r="AJ55" s="116">
        <f t="shared" si="39"/>
        <v>0.10015817262506357</v>
      </c>
      <c r="AK55" s="116">
        <f t="shared" si="39"/>
        <v>0.10015817262506334</v>
      </c>
      <c r="AL55" s="116">
        <f>AL$27*AL54</f>
        <v>0.10015817262506309</v>
      </c>
      <c r="AM55" s="117">
        <f t="shared" si="3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40">SQRT(SUMSQ(E55,W55,AF55,N55))</f>
        <v>1.5033401676079807</v>
      </c>
      <c r="AY55" s="119">
        <f t="shared" si="40"/>
        <v>1.5033401676079807</v>
      </c>
      <c r="AZ55" s="119">
        <f t="shared" si="40"/>
        <v>1.5033401676079807</v>
      </c>
      <c r="BA55" s="119">
        <f t="shared" si="40"/>
        <v>1.5033401676079807</v>
      </c>
      <c r="BB55" s="119">
        <f t="shared" si="40"/>
        <v>1.5033401676079807</v>
      </c>
      <c r="BC55" s="119">
        <f t="shared" si="40"/>
        <v>1.5033401676079807</v>
      </c>
      <c r="BD55" s="119">
        <f t="shared" si="40"/>
        <v>1.5033401676079807</v>
      </c>
      <c r="BE55" s="120">
        <f t="shared" si="40"/>
        <v>1.5033401676079807</v>
      </c>
      <c r="BF55" s="120"/>
      <c r="BG55" s="135" t="s">
        <v>36</v>
      </c>
    </row>
    <row r="56" spans="1:59" s="75" customFormat="1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70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>
      <c r="A59" s="168" t="s">
        <v>71</v>
      </c>
      <c r="B59" s="132" t="s">
        <v>4</v>
      </c>
      <c r="C59" s="190"/>
      <c r="D59" s="213">
        <f t="shared" ref="D59:L59" si="41">D$26*D58</f>
        <v>0</v>
      </c>
      <c r="E59" s="214">
        <f t="shared" si="41"/>
        <v>0</v>
      </c>
      <c r="F59" s="214">
        <f t="shared" si="41"/>
        <v>0</v>
      </c>
      <c r="G59" s="214">
        <f t="shared" si="41"/>
        <v>0</v>
      </c>
      <c r="H59" s="214">
        <f t="shared" si="41"/>
        <v>0</v>
      </c>
      <c r="I59" s="214">
        <f t="shared" si="41"/>
        <v>0</v>
      </c>
      <c r="J59" s="214">
        <f t="shared" si="41"/>
        <v>0</v>
      </c>
      <c r="K59" s="214">
        <f t="shared" si="41"/>
        <v>0</v>
      </c>
      <c r="L59" s="215">
        <f t="shared" si="41"/>
        <v>0</v>
      </c>
      <c r="M59" s="214">
        <f>M$26*M58</f>
        <v>1.5</v>
      </c>
      <c r="N59" s="214">
        <f t="shared" ref="N59:U59" si="42">N$26*N58</f>
        <v>1.5</v>
      </c>
      <c r="O59" s="214">
        <f t="shared" si="42"/>
        <v>1.5</v>
      </c>
      <c r="P59" s="214">
        <f t="shared" si="42"/>
        <v>1.5</v>
      </c>
      <c r="Q59" s="214">
        <f t="shared" si="42"/>
        <v>1.5</v>
      </c>
      <c r="R59" s="214">
        <f t="shared" si="42"/>
        <v>1.5</v>
      </c>
      <c r="S59" s="214">
        <f t="shared" si="42"/>
        <v>1.5</v>
      </c>
      <c r="T59" s="214">
        <f t="shared" si="42"/>
        <v>1.5</v>
      </c>
      <c r="U59" s="214">
        <f t="shared" si="42"/>
        <v>1.5</v>
      </c>
      <c r="V59" s="213">
        <f t="shared" ref="V59:AD59" si="43">V$28*V58</f>
        <v>0</v>
      </c>
      <c r="W59" s="214">
        <f t="shared" si="43"/>
        <v>0</v>
      </c>
      <c r="X59" s="214">
        <f t="shared" si="43"/>
        <v>0</v>
      </c>
      <c r="Y59" s="214">
        <f t="shared" si="43"/>
        <v>0</v>
      </c>
      <c r="Z59" s="214">
        <f t="shared" si="43"/>
        <v>0</v>
      </c>
      <c r="AA59" s="214">
        <f t="shared" si="43"/>
        <v>0</v>
      </c>
      <c r="AB59" s="214">
        <f t="shared" si="43"/>
        <v>0</v>
      </c>
      <c r="AC59" s="214">
        <f t="shared" si="43"/>
        <v>0</v>
      </c>
      <c r="AD59" s="215">
        <f t="shared" si="43"/>
        <v>0</v>
      </c>
      <c r="AE59" s="114">
        <f>AE$28*AE58</f>
        <v>0.3</v>
      </c>
      <c r="AF59" s="116">
        <f t="shared" ref="AF59:AM59" si="44">AF$28*AF58</f>
        <v>0.3</v>
      </c>
      <c r="AG59" s="116">
        <f t="shared" si="44"/>
        <v>0.3</v>
      </c>
      <c r="AH59" s="116">
        <f t="shared" si="44"/>
        <v>0.3</v>
      </c>
      <c r="AI59" s="116">
        <f t="shared" si="44"/>
        <v>0.3</v>
      </c>
      <c r="AJ59" s="116">
        <f t="shared" si="44"/>
        <v>0.3</v>
      </c>
      <c r="AK59" s="116">
        <f t="shared" si="44"/>
        <v>0.3</v>
      </c>
      <c r="AL59" s="116">
        <f t="shared" si="44"/>
        <v>0.3</v>
      </c>
      <c r="AM59" s="117">
        <f t="shared" si="44"/>
        <v>0.3</v>
      </c>
      <c r="AN59" s="116">
        <f t="shared" ref="AN59:AV59" si="45">AN$29*AN58</f>
        <v>9</v>
      </c>
      <c r="AO59" s="116">
        <f t="shared" si="45"/>
        <v>5.5</v>
      </c>
      <c r="AP59" s="116">
        <f t="shared" si="45"/>
        <v>5.5</v>
      </c>
      <c r="AQ59" s="116">
        <f t="shared" si="45"/>
        <v>5.5</v>
      </c>
      <c r="AR59" s="116">
        <f t="shared" si="45"/>
        <v>5.5</v>
      </c>
      <c r="AS59" s="116">
        <f t="shared" si="45"/>
        <v>5.5</v>
      </c>
      <c r="AT59" s="116">
        <f t="shared" si="45"/>
        <v>5.5</v>
      </c>
      <c r="AU59" s="116">
        <f>AU$29*AU58</f>
        <v>5.5</v>
      </c>
      <c r="AV59" s="117">
        <f t="shared" si="45"/>
        <v>5.5</v>
      </c>
      <c r="AW59" s="118">
        <f>SQRT(SUMSQ(D59,V59,AE59,M59))+AN59</f>
        <v>10.529705854077836</v>
      </c>
      <c r="AX59" s="119">
        <f t="shared" ref="AX59:BE59" si="46">SQRT(SUMSQ(E59,W59,AF59,N59))+AO59</f>
        <v>7.0297058540778359</v>
      </c>
      <c r="AY59" s="119">
        <f t="shared" si="46"/>
        <v>7.0297058540778359</v>
      </c>
      <c r="AZ59" s="119">
        <f t="shared" si="46"/>
        <v>7.0297058540778359</v>
      </c>
      <c r="BA59" s="119">
        <f t="shared" si="46"/>
        <v>7.0297058540778359</v>
      </c>
      <c r="BB59" s="119">
        <f t="shared" si="46"/>
        <v>7.0297058540778359</v>
      </c>
      <c r="BC59" s="119">
        <f t="shared" si="46"/>
        <v>7.0297058540778359</v>
      </c>
      <c r="BD59" s="119">
        <f t="shared" si="46"/>
        <v>7.0297058540778359</v>
      </c>
      <c r="BE59" s="120">
        <f t="shared" si="46"/>
        <v>7.0297058540778359</v>
      </c>
      <c r="BF59" s="120"/>
      <c r="BG59" s="163" t="s">
        <v>79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>
      <c r="BG62" s="102"/>
    </row>
    <row r="63" spans="1:59" s="75" customFormat="1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.5" thickBot="1">
      <c r="BG68" s="102"/>
    </row>
    <row r="69" spans="1:59" s="75" customFormat="1">
      <c r="A69" s="1" t="s">
        <v>18</v>
      </c>
      <c r="B69" s="54"/>
      <c r="C69" s="19"/>
      <c r="D69" s="243" t="s">
        <v>88</v>
      </c>
      <c r="E69" s="241"/>
      <c r="F69" s="241"/>
      <c r="G69" s="241"/>
      <c r="H69" s="241"/>
      <c r="I69" s="241"/>
      <c r="J69" s="241"/>
      <c r="K69" s="241"/>
      <c r="L69" s="242"/>
      <c r="M69" s="243" t="s">
        <v>89</v>
      </c>
      <c r="N69" s="241"/>
      <c r="O69" s="241"/>
      <c r="P69" s="241"/>
      <c r="Q69" s="241"/>
      <c r="R69" s="241"/>
      <c r="S69" s="241"/>
      <c r="T69" s="241"/>
      <c r="U69" s="242"/>
      <c r="V69" s="243" t="s">
        <v>90</v>
      </c>
      <c r="W69" s="241"/>
      <c r="X69" s="241"/>
      <c r="Y69" s="241"/>
      <c r="Z69" s="241"/>
      <c r="AA69" s="241"/>
      <c r="AB69" s="241"/>
      <c r="AC69" s="241"/>
      <c r="AD69" s="242"/>
      <c r="AE69" s="240" t="s">
        <v>91</v>
      </c>
      <c r="AF69" s="241"/>
      <c r="AG69" s="241"/>
      <c r="AH69" s="241"/>
      <c r="AI69" s="241"/>
      <c r="AJ69" s="241"/>
      <c r="AK69" s="241"/>
      <c r="AL69" s="241"/>
      <c r="AM69" s="242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>
      <c r="A70" s="2"/>
      <c r="B70" s="37"/>
      <c r="C70" s="3"/>
      <c r="D70" s="36" t="s">
        <v>29</v>
      </c>
      <c r="E70" s="237" t="s">
        <v>30</v>
      </c>
      <c r="F70" s="237"/>
      <c r="G70" s="238"/>
      <c r="H70" s="238"/>
      <c r="I70" s="238"/>
      <c r="J70" s="238"/>
      <c r="K70" s="238"/>
      <c r="L70" s="239"/>
      <c r="M70" s="36" t="s">
        <v>29</v>
      </c>
      <c r="N70" s="237" t="s">
        <v>30</v>
      </c>
      <c r="O70" s="237"/>
      <c r="P70" s="238"/>
      <c r="Q70" s="238"/>
      <c r="R70" s="238"/>
      <c r="S70" s="238"/>
      <c r="T70" s="238"/>
      <c r="U70" s="239"/>
      <c r="V70" s="36" t="s">
        <v>29</v>
      </c>
      <c r="W70" s="237" t="s">
        <v>30</v>
      </c>
      <c r="X70" s="237"/>
      <c r="Y70" s="238"/>
      <c r="Z70" s="238"/>
      <c r="AA70" s="238"/>
      <c r="AB70" s="238"/>
      <c r="AC70" s="238"/>
      <c r="AD70" s="239"/>
      <c r="AE70" s="3" t="s">
        <v>29</v>
      </c>
      <c r="AF70" s="237" t="s">
        <v>30</v>
      </c>
      <c r="AG70" s="237"/>
      <c r="AH70" s="238"/>
      <c r="AI70" s="238"/>
      <c r="AJ70" s="238"/>
      <c r="AK70" s="238"/>
      <c r="AL70" s="238"/>
      <c r="AM70" s="239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108</v>
      </c>
      <c r="B71" s="73" t="s">
        <v>2</v>
      </c>
      <c r="C71" s="6"/>
      <c r="D71" s="59">
        <f t="shared" ref="D71:S71" si="47">D9</f>
        <v>-94.65</v>
      </c>
      <c r="E71" s="26">
        <f t="shared" si="47"/>
        <v>-107</v>
      </c>
      <c r="F71" s="26">
        <f t="shared" si="47"/>
        <v>-106.5</v>
      </c>
      <c r="G71" s="26">
        <f t="shared" si="47"/>
        <v>-106</v>
      </c>
      <c r="H71" s="26">
        <f t="shared" si="47"/>
        <v>-105.5</v>
      </c>
      <c r="I71" s="26">
        <f t="shared" si="47"/>
        <v>-105</v>
      </c>
      <c r="J71" s="26">
        <f t="shared" si="47"/>
        <v>-104.5</v>
      </c>
      <c r="K71" s="26">
        <f t="shared" si="47"/>
        <v>-104</v>
      </c>
      <c r="L71" s="45">
        <f t="shared" si="47"/>
        <v>-103.5</v>
      </c>
      <c r="M71" s="59">
        <f t="shared" si="47"/>
        <v>-94.65</v>
      </c>
      <c r="N71" s="26">
        <f t="shared" si="47"/>
        <v>-115</v>
      </c>
      <c r="O71" s="26">
        <f t="shared" si="47"/>
        <v>-114.5</v>
      </c>
      <c r="P71" s="26">
        <f t="shared" si="47"/>
        <v>-114</v>
      </c>
      <c r="Q71" s="26">
        <f t="shared" si="47"/>
        <v>-113.5</v>
      </c>
      <c r="R71" s="26">
        <f t="shared" si="47"/>
        <v>-113</v>
      </c>
      <c r="S71" s="26">
        <f t="shared" si="47"/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K72" si="48">V10</f>
        <v>10</v>
      </c>
      <c r="W72" s="26">
        <f t="shared" si="48"/>
        <v>13</v>
      </c>
      <c r="X72" s="26">
        <f t="shared" si="48"/>
        <v>13</v>
      </c>
      <c r="Y72" s="26">
        <f t="shared" si="48"/>
        <v>13</v>
      </c>
      <c r="Z72" s="26">
        <f t="shared" si="48"/>
        <v>13</v>
      </c>
      <c r="AA72" s="26">
        <f t="shared" si="48"/>
        <v>13</v>
      </c>
      <c r="AB72" s="26">
        <f t="shared" si="48"/>
        <v>13</v>
      </c>
      <c r="AC72" s="26">
        <f t="shared" si="48"/>
        <v>13</v>
      </c>
      <c r="AD72" s="45">
        <f t="shared" si="48"/>
        <v>13</v>
      </c>
      <c r="AE72" s="26">
        <f t="shared" si="48"/>
        <v>10</v>
      </c>
      <c r="AF72" s="26">
        <f t="shared" si="48"/>
        <v>-3</v>
      </c>
      <c r="AG72" s="26">
        <f t="shared" si="48"/>
        <v>-3</v>
      </c>
      <c r="AH72" s="26">
        <f t="shared" si="48"/>
        <v>-3</v>
      </c>
      <c r="AI72" s="26">
        <f t="shared" si="48"/>
        <v>-3</v>
      </c>
      <c r="AJ72" s="26">
        <f t="shared" si="48"/>
        <v>-3</v>
      </c>
      <c r="AK72" s="26">
        <f t="shared" si="48"/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>
      <c r="A74" s="2" t="s">
        <v>11</v>
      </c>
      <c r="B74" s="73" t="s">
        <v>4</v>
      </c>
      <c r="C74" s="6"/>
      <c r="D74" s="138">
        <f t="shared" ref="D74:S74" si="49">D71+D73</f>
        <v>-94.65</v>
      </c>
      <c r="E74" s="9">
        <f t="shared" si="49"/>
        <v>-107</v>
      </c>
      <c r="F74" s="9">
        <f t="shared" si="49"/>
        <v>-106.5</v>
      </c>
      <c r="G74" s="9">
        <f t="shared" si="49"/>
        <v>-106</v>
      </c>
      <c r="H74" s="9">
        <f t="shared" si="49"/>
        <v>-105.5</v>
      </c>
      <c r="I74" s="9">
        <f t="shared" si="49"/>
        <v>-105</v>
      </c>
      <c r="J74" s="9">
        <f t="shared" si="49"/>
        <v>-104.5</v>
      </c>
      <c r="K74" s="9">
        <f>K71+K73</f>
        <v>-104</v>
      </c>
      <c r="L74" s="139">
        <f t="shared" si="49"/>
        <v>-103.5</v>
      </c>
      <c r="M74" s="138">
        <f t="shared" si="49"/>
        <v>-94.65</v>
      </c>
      <c r="N74" s="9">
        <f t="shared" si="49"/>
        <v>-115</v>
      </c>
      <c r="O74" s="9">
        <f t="shared" si="49"/>
        <v>-114.5</v>
      </c>
      <c r="P74" s="9">
        <f t="shared" si="49"/>
        <v>-114</v>
      </c>
      <c r="Q74" s="9">
        <f t="shared" si="49"/>
        <v>-113.5</v>
      </c>
      <c r="R74" s="9">
        <f t="shared" si="49"/>
        <v>-113</v>
      </c>
      <c r="S74" s="9">
        <f t="shared" si="49"/>
        <v>-112.5</v>
      </c>
      <c r="T74" s="9">
        <f>T71+T73</f>
        <v>-112</v>
      </c>
      <c r="U74" s="139">
        <f>U71+U73</f>
        <v>-111.5</v>
      </c>
      <c r="V74" s="138">
        <f t="shared" ref="V74:AM74" si="50">V72+V73</f>
        <v>10</v>
      </c>
      <c r="W74" s="9">
        <f t="shared" si="50"/>
        <v>13</v>
      </c>
      <c r="X74" s="9">
        <f t="shared" si="50"/>
        <v>13</v>
      </c>
      <c r="Y74" s="9">
        <f t="shared" si="50"/>
        <v>13</v>
      </c>
      <c r="Z74" s="9">
        <f t="shared" si="50"/>
        <v>13</v>
      </c>
      <c r="AA74" s="9">
        <f t="shared" si="50"/>
        <v>13</v>
      </c>
      <c r="AB74" s="9">
        <f t="shared" si="50"/>
        <v>13</v>
      </c>
      <c r="AC74" s="9">
        <f t="shared" si="50"/>
        <v>13</v>
      </c>
      <c r="AD74" s="139">
        <f t="shared" si="50"/>
        <v>13</v>
      </c>
      <c r="AE74" s="9">
        <f t="shared" si="50"/>
        <v>10</v>
      </c>
      <c r="AF74" s="9">
        <f t="shared" si="50"/>
        <v>-3</v>
      </c>
      <c r="AG74" s="9">
        <f t="shared" si="50"/>
        <v>-3</v>
      </c>
      <c r="AH74" s="9">
        <f t="shared" si="50"/>
        <v>-3</v>
      </c>
      <c r="AI74" s="9">
        <f t="shared" si="50"/>
        <v>-3</v>
      </c>
      <c r="AJ74" s="9">
        <f t="shared" si="50"/>
        <v>-3</v>
      </c>
      <c r="AK74" s="9">
        <f t="shared" si="50"/>
        <v>-3</v>
      </c>
      <c r="AL74" s="9">
        <f t="shared" si="50"/>
        <v>-3</v>
      </c>
      <c r="AM74" s="139">
        <f t="shared" si="50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U77" si="51">(10^12)*(10^-3)*10^(D74/10)*D5/15</f>
        <v>0.34276778654644968</v>
      </c>
      <c r="E77" s="123">
        <f t="shared" si="51"/>
        <v>1.9952623149688781E-2</v>
      </c>
      <c r="F77" s="123">
        <f t="shared" si="51"/>
        <v>2.2387211385683288E-2</v>
      </c>
      <c r="G77" s="123">
        <f t="shared" si="51"/>
        <v>2.511886431509576E-2</v>
      </c>
      <c r="H77" s="123">
        <f t="shared" si="51"/>
        <v>2.8183829312644473E-2</v>
      </c>
      <c r="I77" s="123">
        <f t="shared" si="51"/>
        <v>3.1622776601683708E-2</v>
      </c>
      <c r="J77" s="123">
        <f t="shared" si="51"/>
        <v>3.5481338923357558E-2</v>
      </c>
      <c r="K77" s="123">
        <f t="shared" si="51"/>
        <v>3.9810717055349581E-2</v>
      </c>
      <c r="L77" s="124">
        <f t="shared" si="51"/>
        <v>4.4668359215096279E-2</v>
      </c>
      <c r="M77" s="122">
        <f t="shared" si="51"/>
        <v>0.34276778654644968</v>
      </c>
      <c r="N77" s="123">
        <f t="shared" si="51"/>
        <v>3.1622776601683668E-3</v>
      </c>
      <c r="O77" s="123">
        <f t="shared" si="51"/>
        <v>3.5481338923357515E-3</v>
      </c>
      <c r="P77" s="123">
        <f t="shared" si="51"/>
        <v>3.9810717055349535E-3</v>
      </c>
      <c r="Q77" s="123">
        <f t="shared" si="51"/>
        <v>4.4668359215096235E-3</v>
      </c>
      <c r="R77" s="123">
        <f t="shared" si="51"/>
        <v>5.0118723362726943E-3</v>
      </c>
      <c r="S77" s="123">
        <f t="shared" si="51"/>
        <v>5.6234132519034762E-3</v>
      </c>
      <c r="T77" s="123">
        <f t="shared" si="51"/>
        <v>6.3095734448019346E-3</v>
      </c>
      <c r="U77" s="124">
        <f t="shared" si="51"/>
        <v>7.0794578438413535E-3</v>
      </c>
      <c r="V77" s="122">
        <f t="shared" ref="V77:AM77" si="52">(10^12)*(10^-3)*10^((D74+V74)/10)*V5/15</f>
        <v>3.427677865464501</v>
      </c>
      <c r="W77" s="123">
        <f t="shared" si="52"/>
        <v>0.3981071705534962</v>
      </c>
      <c r="X77" s="123">
        <f t="shared" si="52"/>
        <v>0.44668359215096337</v>
      </c>
      <c r="Y77" s="123">
        <f t="shared" si="52"/>
        <v>0.50118723362727047</v>
      </c>
      <c r="Z77" s="123">
        <f t="shared" si="52"/>
        <v>0.56234132519034885</v>
      </c>
      <c r="AA77" s="123">
        <f t="shared" si="52"/>
        <v>0.63095734448019269</v>
      </c>
      <c r="AB77" s="123">
        <f t="shared" si="52"/>
        <v>0.70794578438413691</v>
      </c>
      <c r="AC77" s="123">
        <f t="shared" si="52"/>
        <v>0.79432823472428005</v>
      </c>
      <c r="AD77" s="124">
        <f t="shared" si="52"/>
        <v>0.89125093813374334</v>
      </c>
      <c r="AE77" s="123">
        <f t="shared" si="52"/>
        <v>3.427677865464501</v>
      </c>
      <c r="AF77" s="123">
        <f t="shared" si="52"/>
        <v>1.5848931924611065E-3</v>
      </c>
      <c r="AG77" s="123">
        <f t="shared" si="52"/>
        <v>1.7782794100389204E-3</v>
      </c>
      <c r="AH77" s="123">
        <f t="shared" si="52"/>
        <v>1.9952623149688759E-3</v>
      </c>
      <c r="AI77" s="123">
        <f t="shared" si="52"/>
        <v>2.2387211385683343E-3</v>
      </c>
      <c r="AJ77" s="123">
        <f t="shared" si="52"/>
        <v>2.5118864315095729E-3</v>
      </c>
      <c r="AK77" s="123">
        <f t="shared" si="52"/>
        <v>2.8183829312644444E-3</v>
      </c>
      <c r="AL77" s="123">
        <f t="shared" si="52"/>
        <v>3.1622776601683668E-3</v>
      </c>
      <c r="AM77" s="124">
        <f t="shared" si="52"/>
        <v>3.5481338923357515E-3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>
      <c r="A78" s="23" t="s">
        <v>92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53">10*LOG(W77/(E77))</f>
        <v>12.999999999999991</v>
      </c>
      <c r="X78" s="9">
        <f t="shared" si="53"/>
        <v>13.000000000000023</v>
      </c>
      <c r="Y78" s="9">
        <f t="shared" si="53"/>
        <v>12.999999999999991</v>
      </c>
      <c r="Z78" s="9">
        <f t="shared" si="53"/>
        <v>13.000000000000007</v>
      </c>
      <c r="AA78" s="9">
        <f t="shared" si="53"/>
        <v>13.000000000000007</v>
      </c>
      <c r="AB78" s="9">
        <f t="shared" si="53"/>
        <v>12.999999999999991</v>
      </c>
      <c r="AC78" s="9">
        <f t="shared" si="53"/>
        <v>13.000000000000007</v>
      </c>
      <c r="AD78" s="139">
        <f t="shared" si="53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54">10*LOG(AG77/(O77))</f>
        <v>-3.0000000000000022</v>
      </c>
      <c r="AH78" s="9">
        <f t="shared" si="54"/>
        <v>-2.9999999999999871</v>
      </c>
      <c r="AI78" s="9">
        <f t="shared" si="54"/>
        <v>-3.0000000000000031</v>
      </c>
      <c r="AJ78" s="9">
        <f t="shared" si="54"/>
        <v>-2.9999999999999876</v>
      </c>
      <c r="AK78" s="9">
        <f t="shared" si="54"/>
        <v>-3.0000000000000031</v>
      </c>
      <c r="AL78" s="9">
        <f t="shared" si="54"/>
        <v>-3.0000000000000187</v>
      </c>
      <c r="AM78" s="139">
        <f t="shared" si="54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>
      <c r="A79" s="22" t="s">
        <v>103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M79" si="55">D74+V74+10*LOG(V5/15)</f>
        <v>-84.65</v>
      </c>
      <c r="W79" s="9">
        <f t="shared" si="55"/>
        <v>-94</v>
      </c>
      <c r="X79" s="9">
        <f t="shared" si="55"/>
        <v>-93.5</v>
      </c>
      <c r="Y79" s="9">
        <f t="shared" si="55"/>
        <v>-93</v>
      </c>
      <c r="Z79" s="9">
        <f t="shared" si="55"/>
        <v>-92.5</v>
      </c>
      <c r="AA79" s="9">
        <f t="shared" si="55"/>
        <v>-92</v>
      </c>
      <c r="AB79" s="9">
        <f t="shared" si="55"/>
        <v>-91.5</v>
      </c>
      <c r="AC79" s="9">
        <f t="shared" si="55"/>
        <v>-91</v>
      </c>
      <c r="AD79" s="139">
        <f t="shared" si="55"/>
        <v>-90.5</v>
      </c>
      <c r="AE79" s="9">
        <f t="shared" si="55"/>
        <v>-84.65</v>
      </c>
      <c r="AF79" s="9">
        <f t="shared" si="55"/>
        <v>-118</v>
      </c>
      <c r="AG79" s="9">
        <f t="shared" si="55"/>
        <v>-117.5</v>
      </c>
      <c r="AH79" s="9">
        <f t="shared" si="55"/>
        <v>-117</v>
      </c>
      <c r="AI79" s="9">
        <f t="shared" si="55"/>
        <v>-116.5</v>
      </c>
      <c r="AJ79" s="9">
        <f t="shared" si="55"/>
        <v>-116</v>
      </c>
      <c r="AK79" s="9">
        <f t="shared" si="55"/>
        <v>-115.5</v>
      </c>
      <c r="AL79" s="9">
        <f t="shared" si="55"/>
        <v>-115</v>
      </c>
      <c r="AM79" s="139">
        <f t="shared" si="55"/>
        <v>-114.5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67</v>
      </c>
      <c r="C80" s="136"/>
      <c r="D80" s="143">
        <f t="shared" ref="D80:U80" si="56">10*LOG((D77+V77)*10^-9)+10*LOG(D7*12)</f>
        <v>-56.284227251593506</v>
      </c>
      <c r="E80" s="144">
        <f t="shared" si="56"/>
        <v>-65.835770084033214</v>
      </c>
      <c r="F80" s="144">
        <f t="shared" si="56"/>
        <v>-65.335770084033214</v>
      </c>
      <c r="G80" s="144">
        <f t="shared" si="56"/>
        <v>-64.835770084033214</v>
      </c>
      <c r="H80" s="144">
        <f t="shared" si="56"/>
        <v>-64.335770084033214</v>
      </c>
      <c r="I80" s="144">
        <f t="shared" si="56"/>
        <v>-63.835770084033214</v>
      </c>
      <c r="J80" s="144">
        <f t="shared" si="56"/>
        <v>-63.335770084033214</v>
      </c>
      <c r="K80" s="144">
        <f t="shared" si="56"/>
        <v>-62.835770084033228</v>
      </c>
      <c r="L80" s="145">
        <f t="shared" si="56"/>
        <v>-62.335770084033214</v>
      </c>
      <c r="M80" s="143">
        <f t="shared" si="56"/>
        <v>-56.284227251593506</v>
      </c>
      <c r="N80" s="144">
        <f t="shared" si="56"/>
        <v>-85.283805478810933</v>
      </c>
      <c r="O80" s="144">
        <f t="shared" si="56"/>
        <v>-84.783805478810919</v>
      </c>
      <c r="P80" s="144">
        <f t="shared" si="56"/>
        <v>-84.283805478810933</v>
      </c>
      <c r="Q80" s="144">
        <f t="shared" si="56"/>
        <v>-83.783805478810919</v>
      </c>
      <c r="R80" s="144">
        <f t="shared" si="56"/>
        <v>-83.283805478810933</v>
      </c>
      <c r="S80" s="144">
        <f t="shared" si="56"/>
        <v>-82.783805478810933</v>
      </c>
      <c r="T80" s="144">
        <f t="shared" si="56"/>
        <v>-82.283805478810919</v>
      </c>
      <c r="U80" s="145">
        <f t="shared" si="56"/>
        <v>-81.783805478810905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>
      <c r="BG82" s="102"/>
    </row>
    <row r="83" spans="1:59" s="75" customFormat="1">
      <c r="A83" s="1" t="s">
        <v>19</v>
      </c>
      <c r="B83" s="78"/>
      <c r="C83" s="78"/>
      <c r="D83" s="240" t="s">
        <v>88</v>
      </c>
      <c r="E83" s="241"/>
      <c r="F83" s="241"/>
      <c r="G83" s="241"/>
      <c r="H83" s="241"/>
      <c r="I83" s="241"/>
      <c r="J83" s="241"/>
      <c r="K83" s="241"/>
      <c r="L83" s="242"/>
      <c r="M83" s="243" t="s">
        <v>89</v>
      </c>
      <c r="N83" s="241"/>
      <c r="O83" s="241"/>
      <c r="P83" s="241"/>
      <c r="Q83" s="241"/>
      <c r="R83" s="241"/>
      <c r="S83" s="241"/>
      <c r="T83" s="241"/>
      <c r="U83" s="242"/>
      <c r="V83" s="243" t="s">
        <v>90</v>
      </c>
      <c r="W83" s="241"/>
      <c r="X83" s="241"/>
      <c r="Y83" s="241"/>
      <c r="Z83" s="241"/>
      <c r="AA83" s="241"/>
      <c r="AB83" s="241"/>
      <c r="AC83" s="241"/>
      <c r="AD83" s="242"/>
      <c r="AE83" s="243" t="s">
        <v>91</v>
      </c>
      <c r="AF83" s="241"/>
      <c r="AG83" s="241"/>
      <c r="AH83" s="241"/>
      <c r="AI83" s="241"/>
      <c r="AJ83" s="241"/>
      <c r="AK83" s="241"/>
      <c r="AL83" s="241"/>
      <c r="AM83" s="242"/>
      <c r="AN83" s="240" t="s">
        <v>37</v>
      </c>
      <c r="AO83" s="241"/>
      <c r="AP83" s="241"/>
      <c r="AQ83" s="241"/>
      <c r="AR83" s="241"/>
      <c r="AS83" s="241"/>
      <c r="AT83" s="241"/>
      <c r="AU83" s="241"/>
      <c r="AV83" s="242"/>
      <c r="AW83" s="243" t="s">
        <v>28</v>
      </c>
      <c r="AX83" s="241"/>
      <c r="AY83" s="241"/>
      <c r="AZ83" s="241"/>
      <c r="BA83" s="241"/>
      <c r="BB83" s="241"/>
      <c r="BC83" s="241"/>
      <c r="BD83" s="241"/>
      <c r="BE83" s="242"/>
      <c r="BF83" s="54" t="s">
        <v>58</v>
      </c>
      <c r="BG83" s="14" t="s">
        <v>0</v>
      </c>
    </row>
    <row r="84" spans="1:59" s="75" customFormat="1">
      <c r="A84" s="52"/>
      <c r="B84" s="73"/>
      <c r="C84" s="73"/>
      <c r="D84" s="3" t="s">
        <v>29</v>
      </c>
      <c r="E84" s="237" t="s">
        <v>30</v>
      </c>
      <c r="F84" s="237"/>
      <c r="G84" s="238"/>
      <c r="H84" s="238"/>
      <c r="I84" s="238"/>
      <c r="J84" s="238"/>
      <c r="K84" s="238"/>
      <c r="L84" s="239"/>
      <c r="M84" s="36" t="s">
        <v>29</v>
      </c>
      <c r="N84" s="237" t="s">
        <v>30</v>
      </c>
      <c r="O84" s="237"/>
      <c r="P84" s="238"/>
      <c r="Q84" s="238"/>
      <c r="R84" s="238"/>
      <c r="S84" s="238"/>
      <c r="T84" s="238"/>
      <c r="U84" s="239"/>
      <c r="V84" s="36" t="s">
        <v>29</v>
      </c>
      <c r="W84" s="237" t="s">
        <v>30</v>
      </c>
      <c r="X84" s="237"/>
      <c r="Y84" s="238"/>
      <c r="Z84" s="238"/>
      <c r="AA84" s="238"/>
      <c r="AB84" s="238"/>
      <c r="AC84" s="238"/>
      <c r="AD84" s="239"/>
      <c r="AE84" s="36" t="s">
        <v>29</v>
      </c>
      <c r="AF84" s="237" t="s">
        <v>30</v>
      </c>
      <c r="AG84" s="237"/>
      <c r="AH84" s="238"/>
      <c r="AI84" s="238"/>
      <c r="AJ84" s="238"/>
      <c r="AK84" s="238"/>
      <c r="AL84" s="238"/>
      <c r="AM84" s="239"/>
      <c r="AN84" s="3" t="s">
        <v>29</v>
      </c>
      <c r="AO84" s="237" t="s">
        <v>30</v>
      </c>
      <c r="AP84" s="237"/>
      <c r="AQ84" s="238"/>
      <c r="AR84" s="238"/>
      <c r="AS84" s="238"/>
      <c r="AT84" s="238"/>
      <c r="AU84" s="238"/>
      <c r="AV84" s="239"/>
      <c r="AW84" s="36" t="s">
        <v>29</v>
      </c>
      <c r="AX84" s="237" t="s">
        <v>30</v>
      </c>
      <c r="AY84" s="237"/>
      <c r="AZ84" s="238"/>
      <c r="BA84" s="238"/>
      <c r="BB84" s="238"/>
      <c r="BC84" s="238"/>
      <c r="BD84" s="238"/>
      <c r="BE84" s="239"/>
      <c r="BF84" s="195"/>
      <c r="BG84" s="15"/>
    </row>
    <row r="85" spans="1:59" s="75" customFormat="1">
      <c r="A85" s="167" t="s">
        <v>97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57">V86-AW86</f>
        <v>9.7000000000000028</v>
      </c>
      <c r="W85" s="151">
        <f t="shared" si="57"/>
        <v>12.69999999999999</v>
      </c>
      <c r="X85" s="151">
        <f t="shared" si="57"/>
        <v>12.700000000000022</v>
      </c>
      <c r="Y85" s="151">
        <f t="shared" si="57"/>
        <v>12.69999999999999</v>
      </c>
      <c r="Z85" s="151">
        <f t="shared" si="57"/>
        <v>12.700000000000006</v>
      </c>
      <c r="AA85" s="151">
        <f t="shared" si="57"/>
        <v>12.700000000000006</v>
      </c>
      <c r="AB85" s="151">
        <f t="shared" si="57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-6</v>
      </c>
      <c r="BG85" s="203" t="s">
        <v>133</v>
      </c>
    </row>
    <row r="86" spans="1:59" s="75" customFormat="1">
      <c r="A86" s="168" t="s">
        <v>98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B86" si="58">V78</f>
        <v>10.000000000000004</v>
      </c>
      <c r="W86" s="148">
        <f t="shared" si="58"/>
        <v>12.999999999999991</v>
      </c>
      <c r="X86" s="148">
        <f t="shared" si="58"/>
        <v>13.000000000000023</v>
      </c>
      <c r="Y86" s="148">
        <f t="shared" si="58"/>
        <v>12.999999999999991</v>
      </c>
      <c r="Z86" s="148">
        <f t="shared" si="58"/>
        <v>13.000000000000007</v>
      </c>
      <c r="AA86" s="148">
        <f t="shared" si="58"/>
        <v>13.000000000000007</v>
      </c>
      <c r="AB86" s="148">
        <f t="shared" si="58"/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C86" si="59">AW35</f>
        <v>0.3</v>
      </c>
      <c r="AX86" s="119">
        <f t="shared" si="59"/>
        <v>0.3</v>
      </c>
      <c r="AY86" s="119">
        <f t="shared" si="59"/>
        <v>0.3</v>
      </c>
      <c r="AZ86" s="119">
        <f t="shared" si="59"/>
        <v>0.3</v>
      </c>
      <c r="BA86" s="119">
        <f t="shared" si="59"/>
        <v>0.3</v>
      </c>
      <c r="BB86" s="119">
        <f t="shared" si="59"/>
        <v>0.3</v>
      </c>
      <c r="BC86" s="119">
        <f t="shared" si="59"/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>
      <c r="A87" s="167" t="s">
        <v>99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60">V86+AW86</f>
        <v>10.300000000000004</v>
      </c>
      <c r="W87" s="148">
        <f t="shared" si="60"/>
        <v>13.299999999999992</v>
      </c>
      <c r="X87" s="148">
        <f t="shared" si="60"/>
        <v>13.300000000000024</v>
      </c>
      <c r="Y87" s="148">
        <f t="shared" si="60"/>
        <v>13.299999999999992</v>
      </c>
      <c r="Z87" s="148">
        <f t="shared" si="60"/>
        <v>13.300000000000008</v>
      </c>
      <c r="AA87" s="148">
        <f t="shared" si="60"/>
        <v>13.300000000000008</v>
      </c>
      <c r="AB87" s="148">
        <f t="shared" si="60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100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61">AE90-AW90</f>
        <v>9.7000000000000028</v>
      </c>
      <c r="AF89" s="151">
        <f t="shared" si="61"/>
        <v>-3.300000000000002</v>
      </c>
      <c r="AG89" s="151">
        <f t="shared" si="61"/>
        <v>-3.300000000000002</v>
      </c>
      <c r="AH89" s="151">
        <f t="shared" si="61"/>
        <v>-3.2999999999999869</v>
      </c>
      <c r="AI89" s="151">
        <f t="shared" si="61"/>
        <v>-3.3000000000000029</v>
      </c>
      <c r="AJ89" s="151">
        <f t="shared" si="61"/>
        <v>-3.2999999999999874</v>
      </c>
      <c r="AK89" s="151">
        <f t="shared" si="61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-6</v>
      </c>
      <c r="BG89" s="203" t="s">
        <v>133</v>
      </c>
    </row>
    <row r="90" spans="1:59" s="75" customFormat="1">
      <c r="A90" s="168" t="s">
        <v>101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K90" si="62">AE78</f>
        <v>10.000000000000004</v>
      </c>
      <c r="AF90" s="148">
        <f t="shared" si="62"/>
        <v>-3.0000000000000022</v>
      </c>
      <c r="AG90" s="148">
        <f t="shared" si="62"/>
        <v>-3.0000000000000022</v>
      </c>
      <c r="AH90" s="148">
        <f t="shared" si="62"/>
        <v>-2.9999999999999871</v>
      </c>
      <c r="AI90" s="148">
        <f t="shared" si="62"/>
        <v>-3.0000000000000031</v>
      </c>
      <c r="AJ90" s="148">
        <f t="shared" si="62"/>
        <v>-2.9999999999999876</v>
      </c>
      <c r="AK90" s="148">
        <f t="shared" si="62"/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C90" si="63">AW39</f>
        <v>0.3</v>
      </c>
      <c r="AX90" s="119">
        <f t="shared" si="63"/>
        <v>0.3</v>
      </c>
      <c r="AY90" s="119">
        <f t="shared" si="63"/>
        <v>0.3</v>
      </c>
      <c r="AZ90" s="119">
        <f t="shared" si="63"/>
        <v>0.3</v>
      </c>
      <c r="BA90" s="119">
        <f t="shared" si="63"/>
        <v>0.3</v>
      </c>
      <c r="BB90" s="119">
        <f t="shared" si="63"/>
        <v>0.3</v>
      </c>
      <c r="BC90" s="119">
        <f t="shared" si="63"/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>
      <c r="A91" s="167" t="s">
        <v>102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64">AE90+AW90</f>
        <v>10.300000000000004</v>
      </c>
      <c r="AF91" s="148">
        <f t="shared" si="64"/>
        <v>-2.7000000000000024</v>
      </c>
      <c r="AG91" s="148">
        <f t="shared" si="64"/>
        <v>-2.7000000000000024</v>
      </c>
      <c r="AH91" s="148">
        <f t="shared" si="64"/>
        <v>-2.6999999999999873</v>
      </c>
      <c r="AI91" s="148">
        <f t="shared" si="64"/>
        <v>-2.7000000000000033</v>
      </c>
      <c r="AJ91" s="148">
        <f t="shared" si="64"/>
        <v>-2.6999999999999877</v>
      </c>
      <c r="AK91" s="148">
        <f t="shared" si="6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109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65">V94-AW94</f>
        <v>-86.179705854077838</v>
      </c>
      <c r="W93" s="151">
        <f t="shared" si="65"/>
        <v>-95.529705854077832</v>
      </c>
      <c r="X93" s="151">
        <f t="shared" si="65"/>
        <v>-95.029705854077832</v>
      </c>
      <c r="Y93" s="151">
        <f t="shared" si="65"/>
        <v>-94.529705854077832</v>
      </c>
      <c r="Z93" s="151">
        <f t="shared" si="65"/>
        <v>-94.029705854077832</v>
      </c>
      <c r="AA93" s="151">
        <f t="shared" si="65"/>
        <v>-93.529705854077832</v>
      </c>
      <c r="AB93" s="151">
        <f t="shared" si="65"/>
        <v>-93.029705854077832</v>
      </c>
      <c r="AC93" s="151">
        <f>AC94-BD94</f>
        <v>-92.529705854077832</v>
      </c>
      <c r="AD93" s="152">
        <f>AD94-BE94</f>
        <v>-92.029705854077832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-121.5</f>
        <v>-121.5</v>
      </c>
      <c r="BG93" s="203" t="s">
        <v>134</v>
      </c>
    </row>
    <row r="94" spans="1:59" s="75" customFormat="1">
      <c r="A94" s="168" t="s">
        <v>110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B94" si="66">V79</f>
        <v>-84.65</v>
      </c>
      <c r="W94" s="148">
        <f t="shared" si="66"/>
        <v>-94</v>
      </c>
      <c r="X94" s="148">
        <f t="shared" si="66"/>
        <v>-93.5</v>
      </c>
      <c r="Y94" s="148">
        <f t="shared" si="66"/>
        <v>-93</v>
      </c>
      <c r="Z94" s="148">
        <f t="shared" si="66"/>
        <v>-92.5</v>
      </c>
      <c r="AA94" s="148">
        <f t="shared" si="66"/>
        <v>-92</v>
      </c>
      <c r="AB94" s="148">
        <f t="shared" si="66"/>
        <v>-91.5</v>
      </c>
      <c r="AC94" s="148">
        <f>AC79</f>
        <v>-91</v>
      </c>
      <c r="AD94" s="149">
        <f>AD79</f>
        <v>-90.5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C94" si="67">AW43</f>
        <v>1.5297058540778354</v>
      </c>
      <c r="AX94" s="119">
        <f t="shared" si="67"/>
        <v>1.5297058540778354</v>
      </c>
      <c r="AY94" s="119">
        <f t="shared" si="67"/>
        <v>1.5297058540778354</v>
      </c>
      <c r="AZ94" s="119">
        <f t="shared" si="67"/>
        <v>1.5297058540778354</v>
      </c>
      <c r="BA94" s="119">
        <f t="shared" si="67"/>
        <v>1.5297058540778354</v>
      </c>
      <c r="BB94" s="119">
        <f t="shared" si="67"/>
        <v>1.5297058540778354</v>
      </c>
      <c r="BC94" s="119">
        <f t="shared" si="67"/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>
      <c r="A95" s="167" t="s">
        <v>111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68">V94+AW94</f>
        <v>-83.120294145922173</v>
      </c>
      <c r="W95" s="148">
        <f t="shared" si="68"/>
        <v>-92.470294145922168</v>
      </c>
      <c r="X95" s="148">
        <f t="shared" si="68"/>
        <v>-91.970294145922168</v>
      </c>
      <c r="Y95" s="148">
        <f t="shared" si="68"/>
        <v>-91.470294145922168</v>
      </c>
      <c r="Z95" s="148">
        <f t="shared" si="68"/>
        <v>-90.970294145922168</v>
      </c>
      <c r="AA95" s="148">
        <f t="shared" si="68"/>
        <v>-90.470294145922168</v>
      </c>
      <c r="AB95" s="148">
        <f t="shared" si="68"/>
        <v>-89.970294145922168</v>
      </c>
      <c r="AC95" s="148">
        <f>AC94+BD94</f>
        <v>-89.470294145922168</v>
      </c>
      <c r="AD95" s="149">
        <f>AD94+BE94</f>
        <v>-88.970294145922168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112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69">AE98-AW98</f>
        <v>-86.179705854077838</v>
      </c>
      <c r="AF97" s="151">
        <f t="shared" si="69"/>
        <v>-119.52970585407783</v>
      </c>
      <c r="AG97" s="151">
        <f t="shared" si="69"/>
        <v>-119.02970585407783</v>
      </c>
      <c r="AH97" s="151">
        <f t="shared" si="69"/>
        <v>-118.52970585407783</v>
      </c>
      <c r="AI97" s="151">
        <f t="shared" si="69"/>
        <v>-118.02970585407783</v>
      </c>
      <c r="AJ97" s="151">
        <f t="shared" si="69"/>
        <v>-117.52970585407783</v>
      </c>
      <c r="AK97" s="151">
        <f t="shared" si="69"/>
        <v>-117.02970585407783</v>
      </c>
      <c r="AL97" s="151">
        <f>AL98-BD98</f>
        <v>-116.52970585407783</v>
      </c>
      <c r="AM97" s="152">
        <f>AM98-BE98</f>
        <v>-116.02970585407783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-121.5</f>
        <v>-121.5</v>
      </c>
      <c r="BG97" s="203" t="s">
        <v>134</v>
      </c>
    </row>
    <row r="98" spans="1:59" s="75" customFormat="1">
      <c r="A98" s="168" t="s">
        <v>113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K98" si="70">AE79</f>
        <v>-84.65</v>
      </c>
      <c r="AF98" s="148">
        <f t="shared" si="70"/>
        <v>-118</v>
      </c>
      <c r="AG98" s="148">
        <f t="shared" si="70"/>
        <v>-117.5</v>
      </c>
      <c r="AH98" s="148">
        <f t="shared" si="70"/>
        <v>-117</v>
      </c>
      <c r="AI98" s="148">
        <f t="shared" si="70"/>
        <v>-116.5</v>
      </c>
      <c r="AJ98" s="148">
        <f t="shared" si="70"/>
        <v>-116</v>
      </c>
      <c r="AK98" s="148">
        <f t="shared" si="70"/>
        <v>-115.5</v>
      </c>
      <c r="AL98" s="148">
        <f>AL79</f>
        <v>-115</v>
      </c>
      <c r="AM98" s="149">
        <f>AM79</f>
        <v>-114.5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C98" si="71">AW47</f>
        <v>1.5297058540778354</v>
      </c>
      <c r="AX98" s="119">
        <f t="shared" si="71"/>
        <v>1.5297058540778354</v>
      </c>
      <c r="AY98" s="119">
        <f t="shared" si="71"/>
        <v>1.5297058540778354</v>
      </c>
      <c r="AZ98" s="119">
        <f t="shared" si="71"/>
        <v>1.5297058540778354</v>
      </c>
      <c r="BA98" s="119">
        <f t="shared" si="71"/>
        <v>1.5297058540778354</v>
      </c>
      <c r="BB98" s="119">
        <f t="shared" si="71"/>
        <v>1.5297058540778354</v>
      </c>
      <c r="BC98" s="119">
        <f t="shared" si="71"/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114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72">AE98+AW98</f>
        <v>-83.120294145922173</v>
      </c>
      <c r="AF99" s="148">
        <f t="shared" si="72"/>
        <v>-116.47029414592217</v>
      </c>
      <c r="AG99" s="148">
        <f t="shared" si="72"/>
        <v>-115.97029414592217</v>
      </c>
      <c r="AH99" s="148">
        <f t="shared" si="72"/>
        <v>-115.47029414592217</v>
      </c>
      <c r="AI99" s="148">
        <f t="shared" si="72"/>
        <v>-114.97029414592217</v>
      </c>
      <c r="AJ99" s="148">
        <f t="shared" si="72"/>
        <v>-114.47029414592217</v>
      </c>
      <c r="AK99" s="148">
        <f t="shared" si="72"/>
        <v>-113.97029414592217</v>
      </c>
      <c r="AL99" s="148">
        <f>AL98+BD98</f>
        <v>-113.47029414592217</v>
      </c>
      <c r="AM99" s="149">
        <f>AM98+BE98</f>
        <v>-112.97029414592217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80</v>
      </c>
      <c r="B101" s="209" t="s">
        <v>67</v>
      </c>
      <c r="C101" s="132"/>
      <c r="D101" s="151">
        <f t="shared" ref="D101:J101" si="73">D102-AW102</f>
        <v>-57.808819054434274</v>
      </c>
      <c r="E101" s="151">
        <f t="shared" si="73"/>
        <v>-67.362732492151011</v>
      </c>
      <c r="F101" s="151">
        <f t="shared" si="73"/>
        <v>-66.862732492151011</v>
      </c>
      <c r="G101" s="151">
        <f t="shared" si="73"/>
        <v>-66.362732492151011</v>
      </c>
      <c r="H101" s="151">
        <f t="shared" si="73"/>
        <v>-65.862732492151011</v>
      </c>
      <c r="I101" s="151">
        <f t="shared" si="73"/>
        <v>-65.362732492151011</v>
      </c>
      <c r="J101" s="151">
        <f t="shared" si="73"/>
        <v>-64.862732492151011</v>
      </c>
      <c r="K101" s="151">
        <f>K102-BD102</f>
        <v>-64.362732492151025</v>
      </c>
      <c r="L101" s="152">
        <f>L102-BE102</f>
        <v>-63.862732492151011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-117.5+10*LOG(D7*12)</f>
        <v>-89.548154103175762</v>
      </c>
      <c r="BG101" s="203" t="s">
        <v>136</v>
      </c>
    </row>
    <row r="102" spans="1:59" s="75" customFormat="1">
      <c r="A102" s="168" t="s">
        <v>81</v>
      </c>
      <c r="B102" s="209" t="s">
        <v>67</v>
      </c>
      <c r="C102" s="132"/>
      <c r="D102" s="148">
        <f>D80</f>
        <v>-56.284227251593506</v>
      </c>
      <c r="E102" s="148">
        <f t="shared" ref="E102:L102" si="74">E80</f>
        <v>-65.835770084033214</v>
      </c>
      <c r="F102" s="148">
        <f t="shared" si="74"/>
        <v>-65.335770084033214</v>
      </c>
      <c r="G102" s="148">
        <f t="shared" si="74"/>
        <v>-64.835770084033214</v>
      </c>
      <c r="H102" s="148">
        <f t="shared" si="74"/>
        <v>-64.335770084033214</v>
      </c>
      <c r="I102" s="148">
        <f t="shared" si="74"/>
        <v>-63.835770084033214</v>
      </c>
      <c r="J102" s="148">
        <f t="shared" si="74"/>
        <v>-63.335770084033214</v>
      </c>
      <c r="K102" s="148">
        <f t="shared" si="74"/>
        <v>-62.835770084033228</v>
      </c>
      <c r="L102" s="149">
        <f t="shared" si="74"/>
        <v>-62.335770084033214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C102" si="75">AW51</f>
        <v>1.5245918028407657</v>
      </c>
      <c r="AX102" s="119">
        <f t="shared" si="75"/>
        <v>1.5269624081177979</v>
      </c>
      <c r="AY102" s="119">
        <f t="shared" si="75"/>
        <v>1.5269624081177979</v>
      </c>
      <c r="AZ102" s="119">
        <f t="shared" si="75"/>
        <v>1.5269624081177979</v>
      </c>
      <c r="BA102" s="119">
        <f t="shared" si="75"/>
        <v>1.5269624081177979</v>
      </c>
      <c r="BB102" s="119">
        <f t="shared" si="75"/>
        <v>1.5269624081177979</v>
      </c>
      <c r="BC102" s="119">
        <f t="shared" si="75"/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82</v>
      </c>
      <c r="B103" s="209" t="s">
        <v>67</v>
      </c>
      <c r="C103" s="132"/>
      <c r="D103" s="151">
        <f t="shared" ref="D103:J103" si="76">D102+AW102</f>
        <v>-54.759635448752739</v>
      </c>
      <c r="E103" s="151">
        <f t="shared" si="76"/>
        <v>-64.308807675915418</v>
      </c>
      <c r="F103" s="151">
        <f t="shared" si="76"/>
        <v>-63.808807675915418</v>
      </c>
      <c r="G103" s="151">
        <f t="shared" si="76"/>
        <v>-63.308807675915418</v>
      </c>
      <c r="H103" s="151">
        <f t="shared" si="76"/>
        <v>-62.808807675915418</v>
      </c>
      <c r="I103" s="151">
        <f t="shared" si="76"/>
        <v>-62.308807675915418</v>
      </c>
      <c r="J103" s="151">
        <f t="shared" si="76"/>
        <v>-61.808807675915418</v>
      </c>
      <c r="K103" s="151">
        <f>K102+BC102</f>
        <v>-61.308807675915432</v>
      </c>
      <c r="L103" s="152">
        <f>L102+BD102</f>
        <v>-60.808807675915418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133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83</v>
      </c>
      <c r="B105" s="209" t="s">
        <v>67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-57.808819054434274</v>
      </c>
      <c r="N105" s="151">
        <f t="shared" ref="N105:U105" si="77">N106-AX106</f>
        <v>-86.787145646418921</v>
      </c>
      <c r="O105" s="151">
        <f t="shared" si="77"/>
        <v>-86.287145646418907</v>
      </c>
      <c r="P105" s="151">
        <f t="shared" si="77"/>
        <v>-85.787145646418921</v>
      </c>
      <c r="Q105" s="151">
        <f t="shared" si="77"/>
        <v>-85.287145646418907</v>
      </c>
      <c r="R105" s="151">
        <f t="shared" si="77"/>
        <v>-84.787145646418921</v>
      </c>
      <c r="S105" s="151">
        <f t="shared" si="77"/>
        <v>-84.287145646418921</v>
      </c>
      <c r="T105" s="151">
        <f t="shared" si="77"/>
        <v>-83.787145646418907</v>
      </c>
      <c r="U105" s="152">
        <f t="shared" si="77"/>
        <v>-83.287145646418892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-117.5+10*LOG(D7*12)</f>
        <v>-89.548154103175762</v>
      </c>
      <c r="BG105" s="203" t="s">
        <v>136</v>
      </c>
    </row>
    <row r="106" spans="1:59" s="75" customFormat="1">
      <c r="A106" s="168" t="s">
        <v>84</v>
      </c>
      <c r="B106" s="209" t="s">
        <v>67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S106" si="78">M80</f>
        <v>-56.284227251593506</v>
      </c>
      <c r="N106" s="148">
        <f t="shared" si="78"/>
        <v>-85.283805478810933</v>
      </c>
      <c r="O106" s="148">
        <f t="shared" si="78"/>
        <v>-84.783805478810919</v>
      </c>
      <c r="P106" s="148">
        <f t="shared" si="78"/>
        <v>-84.283805478810933</v>
      </c>
      <c r="Q106" s="148">
        <f t="shared" si="78"/>
        <v>-83.783805478810919</v>
      </c>
      <c r="R106" s="148">
        <f t="shared" si="78"/>
        <v>-83.283805478810933</v>
      </c>
      <c r="S106" s="148">
        <f t="shared" si="78"/>
        <v>-82.783805478810933</v>
      </c>
      <c r="T106" s="148">
        <f>T80</f>
        <v>-82.283805478810919</v>
      </c>
      <c r="U106" s="149">
        <f>U80</f>
        <v>-81.783805478810905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C106" si="79">AW55</f>
        <v>1.5245918028407657</v>
      </c>
      <c r="AX106" s="119">
        <f t="shared" si="79"/>
        <v>1.5033401676079807</v>
      </c>
      <c r="AY106" s="119">
        <f t="shared" si="79"/>
        <v>1.5033401676079807</v>
      </c>
      <c r="AZ106" s="119">
        <f t="shared" si="79"/>
        <v>1.5033401676079807</v>
      </c>
      <c r="BA106" s="119">
        <f t="shared" si="79"/>
        <v>1.5033401676079807</v>
      </c>
      <c r="BB106" s="119">
        <f t="shared" si="79"/>
        <v>1.5033401676079807</v>
      </c>
      <c r="BC106" s="119">
        <f t="shared" si="79"/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85</v>
      </c>
      <c r="B107" s="209" t="s">
        <v>67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-54.759635448752739</v>
      </c>
      <c r="N107" s="151">
        <f t="shared" ref="N107:U107" si="80">N106+AX106</f>
        <v>-83.780465311202946</v>
      </c>
      <c r="O107" s="151">
        <f t="shared" si="80"/>
        <v>-83.280465311202931</v>
      </c>
      <c r="P107" s="151">
        <f t="shared" si="80"/>
        <v>-82.780465311202946</v>
      </c>
      <c r="Q107" s="151">
        <f t="shared" si="80"/>
        <v>-82.280465311202931</v>
      </c>
      <c r="R107" s="151">
        <f t="shared" si="80"/>
        <v>-81.780465311202946</v>
      </c>
      <c r="S107" s="151">
        <f t="shared" si="80"/>
        <v>-81.280465311202946</v>
      </c>
      <c r="T107" s="151">
        <f t="shared" si="80"/>
        <v>-80.780465311202931</v>
      </c>
      <c r="U107" s="152">
        <f t="shared" si="80"/>
        <v>-80.280465311202917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133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72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81">AE110-AW110</f>
        <v>-95.179705854077838</v>
      </c>
      <c r="AF109" s="148">
        <f t="shared" si="81"/>
        <v>-125.02970585407783</v>
      </c>
      <c r="AG109" s="148">
        <f t="shared" si="81"/>
        <v>-124.52970585407783</v>
      </c>
      <c r="AH109" s="148">
        <f t="shared" si="81"/>
        <v>-124.02970585407783</v>
      </c>
      <c r="AI109" s="148">
        <f t="shared" si="81"/>
        <v>-123.52970585407783</v>
      </c>
      <c r="AJ109" s="148">
        <f t="shared" si="81"/>
        <v>-123.02970585407783</v>
      </c>
      <c r="AK109" s="148">
        <f t="shared" si="81"/>
        <v>-122.52970585407783</v>
      </c>
      <c r="AL109" s="148">
        <f>AL110-BD110</f>
        <v>-122.02970585407783</v>
      </c>
      <c r="AM109" s="149">
        <f>AM110-BE110</f>
        <v>-121.52970585407783</v>
      </c>
      <c r="AN109" s="158">
        <f>157+CEILING(AE109,-1)</f>
        <v>61</v>
      </c>
      <c r="AO109" s="158">
        <f t="shared" ref="AO109:AV109" si="82">157+CEILING(AF109,-1)</f>
        <v>31</v>
      </c>
      <c r="AP109" s="158">
        <f t="shared" si="82"/>
        <v>32</v>
      </c>
      <c r="AQ109" s="158">
        <f t="shared" si="82"/>
        <v>32</v>
      </c>
      <c r="AR109" s="158">
        <f t="shared" si="82"/>
        <v>33</v>
      </c>
      <c r="AS109" s="158">
        <f t="shared" si="82"/>
        <v>33</v>
      </c>
      <c r="AT109" s="158">
        <f t="shared" si="82"/>
        <v>34</v>
      </c>
      <c r="AU109" s="158">
        <f t="shared" si="82"/>
        <v>34</v>
      </c>
      <c r="AV109" s="158">
        <f t="shared" si="82"/>
        <v>35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>
      <c r="A110" s="168" t="s">
        <v>73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-84.65</v>
      </c>
      <c r="AF110" s="148">
        <f t="shared" ref="AF110:AM110" si="83">AF79</f>
        <v>-118</v>
      </c>
      <c r="AG110" s="148">
        <f t="shared" si="83"/>
        <v>-117.5</v>
      </c>
      <c r="AH110" s="148">
        <f t="shared" si="83"/>
        <v>-117</v>
      </c>
      <c r="AI110" s="148">
        <f t="shared" si="83"/>
        <v>-116.5</v>
      </c>
      <c r="AJ110" s="148">
        <f t="shared" si="83"/>
        <v>-116</v>
      </c>
      <c r="AK110" s="148">
        <f t="shared" si="83"/>
        <v>-115.5</v>
      </c>
      <c r="AL110" s="148">
        <f t="shared" si="83"/>
        <v>-115</v>
      </c>
      <c r="AM110" s="149">
        <f t="shared" si="83"/>
        <v>-114.5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C110" si="84">AW59</f>
        <v>10.529705854077836</v>
      </c>
      <c r="AX110" s="119">
        <f t="shared" si="84"/>
        <v>7.0297058540778359</v>
      </c>
      <c r="AY110" s="119">
        <f t="shared" si="84"/>
        <v>7.0297058540778359</v>
      </c>
      <c r="AZ110" s="119">
        <f t="shared" si="84"/>
        <v>7.0297058540778359</v>
      </c>
      <c r="BA110" s="119">
        <f t="shared" si="84"/>
        <v>7.0297058540778359</v>
      </c>
      <c r="BB110" s="119">
        <f t="shared" si="84"/>
        <v>7.0297058540778359</v>
      </c>
      <c r="BC110" s="119">
        <f t="shared" si="84"/>
        <v>7.0297058540778359</v>
      </c>
      <c r="BD110" s="119">
        <f>BD59</f>
        <v>7.0297058540778359</v>
      </c>
      <c r="BE110" s="120">
        <f>BE59</f>
        <v>7.0297058540778359</v>
      </c>
      <c r="BF110" s="202"/>
      <c r="BG110" s="205"/>
    </row>
    <row r="111" spans="1:59" s="75" customFormat="1">
      <c r="A111" s="167" t="s">
        <v>74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85">AE110+AW110</f>
        <v>-74.120294145922173</v>
      </c>
      <c r="AF111" s="148">
        <f t="shared" si="85"/>
        <v>-110.97029414592217</v>
      </c>
      <c r="AG111" s="148">
        <f t="shared" si="85"/>
        <v>-110.47029414592217</v>
      </c>
      <c r="AH111" s="148">
        <f t="shared" si="85"/>
        <v>-109.97029414592217</v>
      </c>
      <c r="AI111" s="148">
        <f t="shared" si="85"/>
        <v>-109.47029414592217</v>
      </c>
      <c r="AJ111" s="148">
        <f t="shared" si="85"/>
        <v>-108.97029414592217</v>
      </c>
      <c r="AK111" s="148">
        <f t="shared" si="85"/>
        <v>-108.47029414592217</v>
      </c>
      <c r="AL111" s="148">
        <f>AL110+BD110</f>
        <v>-107.97029414592217</v>
      </c>
      <c r="AM111" s="149">
        <f>AM110+BE110</f>
        <v>-107.47029414592217</v>
      </c>
      <c r="AN111" s="158">
        <f>157+CEILING(AE111,-1)</f>
        <v>82</v>
      </c>
      <c r="AO111" s="158">
        <f t="shared" ref="AO111:AV111" si="86">157+CEILING(AF111,-1)</f>
        <v>46</v>
      </c>
      <c r="AP111" s="158">
        <f t="shared" si="86"/>
        <v>46</v>
      </c>
      <c r="AQ111" s="158">
        <f t="shared" si="86"/>
        <v>47</v>
      </c>
      <c r="AR111" s="158">
        <f t="shared" si="86"/>
        <v>47</v>
      </c>
      <c r="AS111" s="158">
        <f t="shared" si="86"/>
        <v>48</v>
      </c>
      <c r="AT111" s="158">
        <f t="shared" si="86"/>
        <v>48</v>
      </c>
      <c r="AU111" s="158">
        <f t="shared" si="86"/>
        <v>49</v>
      </c>
      <c r="AV111" s="158">
        <f t="shared" si="86"/>
        <v>49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119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/>
    <row r="116" spans="1:77">
      <c r="A116" s="216" t="s">
        <v>120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>
      <c r="A117" s="4" t="s">
        <v>121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122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87">AE119-AW119</f>
        <v>-98.179705854077838</v>
      </c>
      <c r="AF118" s="148">
        <f t="shared" si="87"/>
        <v>-129.52970585407783</v>
      </c>
      <c r="AG118" s="148">
        <f t="shared" si="87"/>
        <v>-129.02970585407783</v>
      </c>
      <c r="AH118" s="148">
        <f t="shared" si="87"/>
        <v>-128.52970585407783</v>
      </c>
      <c r="AI118" s="148">
        <f t="shared" si="87"/>
        <v>-128.02970585407783</v>
      </c>
      <c r="AJ118" s="148">
        <f t="shared" si="87"/>
        <v>-127.52970585407783</v>
      </c>
      <c r="AK118" s="148">
        <f t="shared" si="87"/>
        <v>-127.02970585407783</v>
      </c>
      <c r="AL118" s="148">
        <f>AL119-BD119</f>
        <v>-126.52970585407783</v>
      </c>
      <c r="AM118" s="149">
        <f>AM119-BE119</f>
        <v>-126.02970585407783</v>
      </c>
      <c r="AN118" s="227">
        <f>157+CEILING(AE118,-1)</f>
        <v>58</v>
      </c>
      <c r="AO118" s="227">
        <f t="shared" ref="AO118:AV118" si="88">157+CEILING(AF118,-1)</f>
        <v>27</v>
      </c>
      <c r="AP118" s="227">
        <f t="shared" si="88"/>
        <v>27</v>
      </c>
      <c r="AQ118" s="227">
        <f t="shared" si="88"/>
        <v>28</v>
      </c>
      <c r="AR118" s="227">
        <f t="shared" si="88"/>
        <v>28</v>
      </c>
      <c r="AS118" s="227">
        <f t="shared" si="88"/>
        <v>29</v>
      </c>
      <c r="AT118" s="227">
        <f t="shared" si="88"/>
        <v>29</v>
      </c>
      <c r="AU118" s="227">
        <f t="shared" si="88"/>
        <v>30</v>
      </c>
      <c r="AV118" s="227">
        <f t="shared" si="88"/>
        <v>30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>
      <c r="A119" s="168" t="s">
        <v>123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-84.65</v>
      </c>
      <c r="AF119" s="148">
        <f t="shared" ref="AF119:AM119" si="89">AF110</f>
        <v>-118</v>
      </c>
      <c r="AG119" s="148">
        <f t="shared" si="89"/>
        <v>-117.5</v>
      </c>
      <c r="AH119" s="148">
        <f t="shared" si="89"/>
        <v>-117</v>
      </c>
      <c r="AI119" s="148">
        <f t="shared" si="89"/>
        <v>-116.5</v>
      </c>
      <c r="AJ119" s="148">
        <f t="shared" si="89"/>
        <v>-116</v>
      </c>
      <c r="AK119" s="148">
        <f t="shared" si="89"/>
        <v>-115.5</v>
      </c>
      <c r="AL119" s="148">
        <f t="shared" si="89"/>
        <v>-115</v>
      </c>
      <c r="AM119" s="149">
        <f t="shared" si="89"/>
        <v>-114.5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13.529705854077836</v>
      </c>
      <c r="AX119" s="119">
        <f t="shared" ref="AX119:BE119" si="90">AX110+AX117</f>
        <v>11.529705854077836</v>
      </c>
      <c r="AY119" s="119">
        <f t="shared" si="90"/>
        <v>11.529705854077836</v>
      </c>
      <c r="AZ119" s="119">
        <f t="shared" si="90"/>
        <v>11.529705854077836</v>
      </c>
      <c r="BA119" s="119">
        <f t="shared" si="90"/>
        <v>11.529705854077836</v>
      </c>
      <c r="BB119" s="119">
        <f t="shared" si="90"/>
        <v>11.529705854077836</v>
      </c>
      <c r="BC119" s="119">
        <f t="shared" si="90"/>
        <v>11.529705854077836</v>
      </c>
      <c r="BD119" s="119">
        <f t="shared" si="90"/>
        <v>11.529705854077836</v>
      </c>
      <c r="BE119" s="120">
        <f t="shared" si="90"/>
        <v>11.529705854077836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124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91">AE119+AW119</f>
        <v>-71.120294145922173</v>
      </c>
      <c r="AF120" s="148">
        <f t="shared" si="91"/>
        <v>-106.47029414592217</v>
      </c>
      <c r="AG120" s="148">
        <f t="shared" si="91"/>
        <v>-105.97029414592217</v>
      </c>
      <c r="AH120" s="148">
        <f t="shared" si="91"/>
        <v>-105.47029414592217</v>
      </c>
      <c r="AI120" s="148">
        <f t="shared" si="91"/>
        <v>-104.97029414592217</v>
      </c>
      <c r="AJ120" s="148">
        <f t="shared" si="91"/>
        <v>-104.47029414592217</v>
      </c>
      <c r="AK120" s="148">
        <f t="shared" si="91"/>
        <v>-103.97029414592217</v>
      </c>
      <c r="AL120" s="148">
        <f>AL119+BD119</f>
        <v>-103.47029414592217</v>
      </c>
      <c r="AM120" s="149">
        <f>AM119+BE119</f>
        <v>-102.97029414592217</v>
      </c>
      <c r="AN120" s="227">
        <f t="shared" ref="AN120:AT120" si="92">157+CEILING(AE120,-1)</f>
        <v>85</v>
      </c>
      <c r="AO120" s="227">
        <f t="shared" si="92"/>
        <v>50</v>
      </c>
      <c r="AP120" s="227">
        <f t="shared" si="92"/>
        <v>51</v>
      </c>
      <c r="AQ120" s="227">
        <f t="shared" si="92"/>
        <v>51</v>
      </c>
      <c r="AR120" s="227">
        <f t="shared" si="92"/>
        <v>52</v>
      </c>
      <c r="AS120" s="227">
        <f t="shared" si="92"/>
        <v>52</v>
      </c>
      <c r="AT120" s="227">
        <f t="shared" si="92"/>
        <v>53</v>
      </c>
      <c r="AU120" s="227">
        <f>157+CEILING(AL120,-1)</f>
        <v>53</v>
      </c>
      <c r="AV120" s="227">
        <f>157+CEILING(AM120,-1)</f>
        <v>54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AX122" s="12" t="s">
        <v>39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E24:L24"/>
    <mergeCell ref="N24:U24"/>
    <mergeCell ref="W24:AD24"/>
    <mergeCell ref="AF24:AM24"/>
    <mergeCell ref="AO24:AV24"/>
    <mergeCell ref="D23:L23"/>
    <mergeCell ref="M23:U23"/>
    <mergeCell ref="V23:AD23"/>
    <mergeCell ref="AE23:AM23"/>
    <mergeCell ref="AN23:AV23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</mergeCells>
  <conditionalFormatting sqref="D105:I105">
    <cfRule type="cellIs" dxfId="23" priority="6" stopIfTrue="1" operator="lessThan">
      <formula>$BF$105</formula>
    </cfRule>
  </conditionalFormatting>
  <conditionalFormatting sqref="D103:L103">
    <cfRule type="cellIs" dxfId="22" priority="3" stopIfTrue="1" operator="greaterThan">
      <formula>$BF$103</formula>
    </cfRule>
  </conditionalFormatting>
  <conditionalFormatting sqref="D101:R101">
    <cfRule type="cellIs" dxfId="21" priority="2" stopIfTrue="1" operator="lessThan">
      <formula>$BF$105</formula>
    </cfRule>
  </conditionalFormatting>
  <conditionalFormatting sqref="K105:U105">
    <cfRule type="cellIs" dxfId="20" priority="4" stopIfTrue="1" operator="lessThan">
      <formula>$BF$105</formula>
    </cfRule>
  </conditionalFormatting>
  <conditionalFormatting sqref="M107:U107">
    <cfRule type="cellIs" dxfId="19" priority="5" stopIfTrue="1" operator="greaterThan">
      <formula>$BF$107</formula>
    </cfRule>
  </conditionalFormatting>
  <conditionalFormatting sqref="T101:U101">
    <cfRule type="cellIs" dxfId="18" priority="1" stopIfTrue="1" operator="lessThan">
      <formula>$BF$105</formula>
    </cfRule>
  </conditionalFormatting>
  <conditionalFormatting sqref="V85:AD85">
    <cfRule type="cellIs" dxfId="17" priority="10" stopIfTrue="1" operator="lessThan">
      <formula>$BF$85</formula>
    </cfRule>
  </conditionalFormatting>
  <conditionalFormatting sqref="V93:AD93">
    <cfRule type="cellIs" dxfId="16" priority="8" stopIfTrue="1" operator="lessThan">
      <formula>$BF$93</formula>
    </cfRule>
  </conditionalFormatting>
  <conditionalFormatting sqref="AE89:AM89">
    <cfRule type="cellIs" dxfId="15" priority="9" stopIfTrue="1" operator="lessThan">
      <formula>$BF$89</formula>
    </cfRule>
  </conditionalFormatting>
  <conditionalFormatting sqref="AE97:AM97">
    <cfRule type="cellIs" dxfId="14" priority="7" stopIfTrue="1" operator="lessThan">
      <formula>$BF$97</formula>
    </cfRule>
  </conditionalFormatting>
  <conditionalFormatting sqref="BG113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8C73-EC50-42CB-B017-4F0B356E7E96}">
  <dimension ref="A1:BY122"/>
  <sheetViews>
    <sheetView topLeftCell="Y83" zoomScaleNormal="100" workbookViewId="0">
      <selection activeCell="AO112" sqref="AO112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9" width="7.7109375" customWidth="1"/>
    <col min="50" max="50" width="7.7109375" style="12" customWidth="1"/>
    <col min="51" max="57" width="7.7109375" customWidth="1"/>
    <col min="58" max="58" width="14" customWidth="1"/>
    <col min="59" max="59" width="62" customWidth="1"/>
  </cols>
  <sheetData>
    <row r="1" spans="1:59" ht="13.5" thickBot="1">
      <c r="AC1"/>
      <c r="AD1"/>
      <c r="AE1"/>
      <c r="AF1"/>
      <c r="AG1"/>
      <c r="AH1"/>
      <c r="AI1"/>
      <c r="AJ1"/>
      <c r="AK1"/>
      <c r="AN1" s="34"/>
      <c r="AO1" s="34"/>
      <c r="AP1" s="34"/>
      <c r="AQ1" s="34"/>
      <c r="AR1" s="34"/>
      <c r="AS1" s="34"/>
      <c r="AT1" s="34"/>
      <c r="AU1" s="34"/>
      <c r="AV1" s="34"/>
      <c r="AX1"/>
      <c r="BG1" s="12"/>
    </row>
    <row r="2" spans="1:59">
      <c r="A2" s="1" t="s">
        <v>15</v>
      </c>
      <c r="B2" s="35"/>
      <c r="C2" s="184" t="s">
        <v>57</v>
      </c>
      <c r="D2" s="243" t="s">
        <v>88</v>
      </c>
      <c r="E2" s="244"/>
      <c r="F2" s="244"/>
      <c r="G2" s="244"/>
      <c r="H2" s="244"/>
      <c r="I2" s="244"/>
      <c r="J2" s="244"/>
      <c r="K2" s="244"/>
      <c r="L2" s="245"/>
      <c r="M2" s="243" t="s">
        <v>89</v>
      </c>
      <c r="N2" s="244"/>
      <c r="O2" s="244"/>
      <c r="P2" s="244"/>
      <c r="Q2" s="244"/>
      <c r="R2" s="244"/>
      <c r="S2" s="244"/>
      <c r="T2" s="244"/>
      <c r="U2" s="245"/>
      <c r="V2" s="243" t="s">
        <v>90</v>
      </c>
      <c r="W2" s="244"/>
      <c r="X2" s="244"/>
      <c r="Y2" s="244"/>
      <c r="Z2" s="244"/>
      <c r="AA2" s="244"/>
      <c r="AB2" s="244"/>
      <c r="AC2" s="244"/>
      <c r="AD2" s="245"/>
      <c r="AE2" s="243" t="s">
        <v>91</v>
      </c>
      <c r="AF2" s="244"/>
      <c r="AG2" s="244"/>
      <c r="AH2" s="244"/>
      <c r="AI2" s="244"/>
      <c r="AJ2" s="244"/>
      <c r="AK2" s="244"/>
      <c r="AL2" s="244"/>
      <c r="AM2" s="245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29</v>
      </c>
      <c r="E3" s="237" t="s">
        <v>30</v>
      </c>
      <c r="F3" s="237"/>
      <c r="G3" s="246"/>
      <c r="H3" s="246"/>
      <c r="I3" s="246"/>
      <c r="J3" s="246"/>
      <c r="K3" s="246"/>
      <c r="L3" s="247"/>
      <c r="M3" s="36" t="s">
        <v>29</v>
      </c>
      <c r="N3" s="237" t="s">
        <v>30</v>
      </c>
      <c r="O3" s="237"/>
      <c r="P3" s="246"/>
      <c r="Q3" s="246"/>
      <c r="R3" s="246"/>
      <c r="S3" s="246"/>
      <c r="T3" s="246"/>
      <c r="U3" s="247"/>
      <c r="V3" s="36" t="s">
        <v>29</v>
      </c>
      <c r="W3" s="237" t="s">
        <v>30</v>
      </c>
      <c r="X3" s="237"/>
      <c r="Y3" s="246"/>
      <c r="Z3" s="246"/>
      <c r="AA3" s="246"/>
      <c r="AB3" s="246"/>
      <c r="AC3" s="246"/>
      <c r="AD3" s="247"/>
      <c r="AE3" s="36" t="s">
        <v>29</v>
      </c>
      <c r="AF3" s="237" t="s">
        <v>30</v>
      </c>
      <c r="AG3" s="237"/>
      <c r="AH3" s="246"/>
      <c r="AI3" s="246"/>
      <c r="AJ3" s="246"/>
      <c r="AK3" s="246"/>
      <c r="AL3" s="246"/>
      <c r="AM3" s="24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43</v>
      </c>
      <c r="B4" s="37"/>
      <c r="C4" s="3"/>
      <c r="D4" s="64"/>
      <c r="E4" s="63" t="s">
        <v>44</v>
      </c>
      <c r="F4" s="63" t="s">
        <v>50</v>
      </c>
      <c r="G4" s="63" t="s">
        <v>45</v>
      </c>
      <c r="H4" s="63" t="s">
        <v>46</v>
      </c>
      <c r="I4" s="63" t="s">
        <v>47</v>
      </c>
      <c r="J4" s="63" t="s">
        <v>128</v>
      </c>
      <c r="K4" s="63" t="s">
        <v>48</v>
      </c>
      <c r="L4" s="65" t="s">
        <v>49</v>
      </c>
      <c r="M4" s="64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128</v>
      </c>
      <c r="T4" s="63" t="s">
        <v>48</v>
      </c>
      <c r="U4" s="65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128</v>
      </c>
      <c r="AC4" s="63" t="s">
        <v>48</v>
      </c>
      <c r="AD4" s="65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128</v>
      </c>
      <c r="AL4" s="63" t="s">
        <v>48</v>
      </c>
      <c r="AM4" s="65" t="s">
        <v>49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130</v>
      </c>
    </row>
    <row r="5" spans="1:59" ht="12.75" customHeight="1">
      <c r="A5" s="4" t="s">
        <v>53</v>
      </c>
      <c r="B5" s="39" t="s">
        <v>54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211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211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130</v>
      </c>
    </row>
    <row r="6" spans="1:59" ht="12.75" customHeight="1">
      <c r="A6" s="4" t="s">
        <v>55</v>
      </c>
      <c r="B6" s="39" t="s">
        <v>56</v>
      </c>
      <c r="C6" s="5"/>
      <c r="D6" s="210">
        <v>20</v>
      </c>
      <c r="E6" s="211">
        <v>20</v>
      </c>
      <c r="F6" s="211">
        <v>20</v>
      </c>
      <c r="G6" s="211">
        <v>20</v>
      </c>
      <c r="H6" s="211">
        <v>20</v>
      </c>
      <c r="I6" s="211">
        <v>20</v>
      </c>
      <c r="J6" s="211">
        <v>20</v>
      </c>
      <c r="K6" s="211">
        <v>20</v>
      </c>
      <c r="L6" s="211">
        <v>20</v>
      </c>
      <c r="M6" s="210">
        <v>20</v>
      </c>
      <c r="N6" s="211">
        <f>$D6</f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211">
        <f t="shared" si="0"/>
        <v>20</v>
      </c>
      <c r="AC6" s="177">
        <f t="shared" si="0"/>
        <v>20</v>
      </c>
      <c r="AD6" s="177">
        <f t="shared" si="0"/>
        <v>20</v>
      </c>
      <c r="AE6" s="176"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211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131</v>
      </c>
    </row>
    <row r="7" spans="1:59" ht="12.75" customHeight="1">
      <c r="A7" s="4" t="s">
        <v>66</v>
      </c>
      <c r="B7" s="39"/>
      <c r="C7" s="5"/>
      <c r="D7" s="210">
        <v>51</v>
      </c>
      <c r="E7" s="211">
        <v>51</v>
      </c>
      <c r="F7" s="211">
        <v>51</v>
      </c>
      <c r="G7" s="211">
        <v>51</v>
      </c>
      <c r="H7" s="211">
        <v>51</v>
      </c>
      <c r="I7" s="211">
        <v>51</v>
      </c>
      <c r="J7" s="211">
        <v>51</v>
      </c>
      <c r="K7" s="211">
        <v>51</v>
      </c>
      <c r="L7" s="211"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211">
        <f t="shared" si="0"/>
        <v>51</v>
      </c>
      <c r="AC7" s="177">
        <f t="shared" si="0"/>
        <v>51</v>
      </c>
      <c r="AD7" s="177">
        <f t="shared" si="0"/>
        <v>51</v>
      </c>
      <c r="AE7" s="176"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211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131</v>
      </c>
    </row>
    <row r="8" spans="1:59">
      <c r="A8" s="4" t="s">
        <v>40</v>
      </c>
      <c r="B8" s="39" t="s">
        <v>4</v>
      </c>
      <c r="C8" s="5"/>
      <c r="D8" s="38" t="s">
        <v>6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6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6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6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64</v>
      </c>
    </row>
    <row r="9" spans="1:59">
      <c r="A9" s="4" t="s">
        <v>31</v>
      </c>
      <c r="B9" s="39" t="s">
        <v>2</v>
      </c>
      <c r="C9" s="5"/>
      <c r="D9" s="172">
        <v>-94.65</v>
      </c>
      <c r="E9" s="173">
        <f>N9+8</f>
        <v>-107</v>
      </c>
      <c r="F9" s="173">
        <f t="shared" ref="F9:L9" si="1">O9+8</f>
        <v>-106.5</v>
      </c>
      <c r="G9" s="173">
        <f t="shared" si="1"/>
        <v>-106</v>
      </c>
      <c r="H9" s="173">
        <f t="shared" si="1"/>
        <v>-105.5</v>
      </c>
      <c r="I9" s="173">
        <f t="shared" si="1"/>
        <v>-105</v>
      </c>
      <c r="J9" s="173">
        <f t="shared" si="1"/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 t="shared" ref="O9:U9" si="2">$N$9+O8</f>
        <v>-114.5</v>
      </c>
      <c r="P9" s="173">
        <f t="shared" si="2"/>
        <v>-114</v>
      </c>
      <c r="Q9" s="173">
        <f t="shared" si="2"/>
        <v>-113.5</v>
      </c>
      <c r="R9" s="173">
        <f t="shared" si="2"/>
        <v>-113</v>
      </c>
      <c r="S9" s="173">
        <f t="shared" si="2"/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131</v>
      </c>
    </row>
    <row r="10" spans="1:59">
      <c r="A10" s="4" t="s">
        <v>3</v>
      </c>
      <c r="B10" s="39" t="s">
        <v>4</v>
      </c>
      <c r="C10" s="5"/>
      <c r="D10" s="236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131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127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2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12"/>
    </row>
    <row r="15" spans="1:59">
      <c r="A15" s="1" t="s">
        <v>13</v>
      </c>
      <c r="B15" s="53"/>
      <c r="C15" s="10"/>
      <c r="D15" s="243" t="s">
        <v>88</v>
      </c>
      <c r="E15" s="244"/>
      <c r="F15" s="244"/>
      <c r="G15" s="244"/>
      <c r="H15" s="244"/>
      <c r="I15" s="244"/>
      <c r="J15" s="244"/>
      <c r="K15" s="244"/>
      <c r="L15" s="245"/>
      <c r="M15" s="243" t="s">
        <v>89</v>
      </c>
      <c r="N15" s="244"/>
      <c r="O15" s="244"/>
      <c r="P15" s="244"/>
      <c r="Q15" s="244"/>
      <c r="R15" s="244"/>
      <c r="S15" s="244"/>
      <c r="T15" s="244"/>
      <c r="U15" s="245"/>
      <c r="V15" s="243" t="s">
        <v>90</v>
      </c>
      <c r="W15" s="244"/>
      <c r="X15" s="244"/>
      <c r="Y15" s="244"/>
      <c r="Z15" s="244"/>
      <c r="AA15" s="244"/>
      <c r="AB15" s="244"/>
      <c r="AC15" s="244"/>
      <c r="AD15" s="245"/>
      <c r="AE15" s="243" t="s">
        <v>91</v>
      </c>
      <c r="AF15" s="244"/>
      <c r="AG15" s="244"/>
      <c r="AH15" s="244"/>
      <c r="AI15" s="244"/>
      <c r="AJ15" s="244"/>
      <c r="AK15" s="244"/>
      <c r="AL15" s="244"/>
      <c r="AM15" s="245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29</v>
      </c>
      <c r="E16" s="237" t="s">
        <v>30</v>
      </c>
      <c r="F16" s="237"/>
      <c r="G16" s="246"/>
      <c r="H16" s="246"/>
      <c r="I16" s="246"/>
      <c r="J16" s="246"/>
      <c r="K16" s="246"/>
      <c r="L16" s="247"/>
      <c r="M16" s="36" t="s">
        <v>29</v>
      </c>
      <c r="N16" s="237" t="s">
        <v>30</v>
      </c>
      <c r="O16" s="237"/>
      <c r="P16" s="246"/>
      <c r="Q16" s="246"/>
      <c r="R16" s="246"/>
      <c r="S16" s="246"/>
      <c r="T16" s="246"/>
      <c r="U16" s="247"/>
      <c r="V16" s="36" t="s">
        <v>29</v>
      </c>
      <c r="W16" s="237" t="s">
        <v>30</v>
      </c>
      <c r="X16" s="237"/>
      <c r="Y16" s="246"/>
      <c r="Z16" s="246"/>
      <c r="AA16" s="246"/>
      <c r="AB16" s="246"/>
      <c r="AC16" s="246"/>
      <c r="AD16" s="247"/>
      <c r="AE16" s="36" t="s">
        <v>29</v>
      </c>
      <c r="AF16" s="237" t="s">
        <v>30</v>
      </c>
      <c r="AG16" s="237"/>
      <c r="AH16" s="246"/>
      <c r="AI16" s="246"/>
      <c r="AJ16" s="246"/>
      <c r="AK16" s="246"/>
      <c r="AL16" s="246"/>
      <c r="AM16" s="24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5</v>
      </c>
      <c r="B17" s="39" t="s">
        <v>61</v>
      </c>
      <c r="C17" s="5"/>
      <c r="D17" s="47">
        <f t="shared" ref="D17:U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>
        <f t="shared" si="3"/>
        <v>7.0962677846715116E-2</v>
      </c>
      <c r="K17" s="7">
        <f t="shared" si="3"/>
        <v>7.9621434110699163E-2</v>
      </c>
      <c r="L17" s="44">
        <f t="shared" si="3"/>
        <v>8.9336718430192558E-2</v>
      </c>
      <c r="M17" s="47">
        <f t="shared" si="3"/>
        <v>0.68553557309289936</v>
      </c>
      <c r="N17" s="7">
        <f t="shared" si="3"/>
        <v>6.3245553203367336E-3</v>
      </c>
      <c r="O17" s="7">
        <f t="shared" si="3"/>
        <v>7.096267784671503E-3</v>
      </c>
      <c r="P17" s="7">
        <f t="shared" si="3"/>
        <v>7.9621434110699069E-3</v>
      </c>
      <c r="Q17" s="7">
        <f t="shared" si="3"/>
        <v>8.9336718430192471E-3</v>
      </c>
      <c r="R17" s="7">
        <f t="shared" si="3"/>
        <v>1.0023744672545389E-2</v>
      </c>
      <c r="S17" s="7">
        <f t="shared" si="3"/>
        <v>1.1246826503806952E-2</v>
      </c>
      <c r="T17" s="7">
        <f t="shared" si="3"/>
        <v>1.2619146889603869E-2</v>
      </c>
      <c r="U17" s="44">
        <f t="shared" si="3"/>
        <v>1.4158915687682707E-2</v>
      </c>
      <c r="V17" s="47">
        <f t="shared" ref="V17:AM17" si="4">(10^12)*(10^-3)*10^((D9+V10)/10)*V5/15</f>
        <v>6.8553557309290021</v>
      </c>
      <c r="W17" s="7">
        <f t="shared" si="4"/>
        <v>0.79621434110699241</v>
      </c>
      <c r="X17" s="7">
        <f t="shared" si="4"/>
        <v>0.89336718430192674</v>
      </c>
      <c r="Y17" s="7">
        <f t="shared" si="4"/>
        <v>1.0023744672545409</v>
      </c>
      <c r="Z17" s="7">
        <f t="shared" si="4"/>
        <v>1.1246826503806977</v>
      </c>
      <c r="AA17" s="7">
        <f t="shared" si="4"/>
        <v>1.2619146889603854</v>
      </c>
      <c r="AB17" s="7">
        <f t="shared" si="4"/>
        <v>1.4158915687682738</v>
      </c>
      <c r="AC17" s="7">
        <f t="shared" si="4"/>
        <v>1.5886564694485601</v>
      </c>
      <c r="AD17" s="44">
        <f t="shared" si="4"/>
        <v>1.7825018762674867</v>
      </c>
      <c r="AE17" s="47">
        <f t="shared" si="4"/>
        <v>6.8553557309290021</v>
      </c>
      <c r="AF17" s="7">
        <f t="shared" si="4"/>
        <v>3.169786384922213E-3</v>
      </c>
      <c r="AG17" s="7">
        <f t="shared" si="4"/>
        <v>3.5565588200778407E-3</v>
      </c>
      <c r="AH17" s="7">
        <f t="shared" si="4"/>
        <v>3.9905246299377518E-3</v>
      </c>
      <c r="AI17" s="7">
        <f t="shared" si="4"/>
        <v>4.4774422771366685E-3</v>
      </c>
      <c r="AJ17" s="7">
        <f t="shared" si="4"/>
        <v>5.0237728630191459E-3</v>
      </c>
      <c r="AK17" s="7">
        <f t="shared" si="4"/>
        <v>5.6367658625288888E-3</v>
      </c>
      <c r="AL17" s="7">
        <f t="shared" si="4"/>
        <v>6.3245553203367336E-3</v>
      </c>
      <c r="AM17" s="44">
        <f t="shared" si="4"/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42</v>
      </c>
    </row>
    <row r="18" spans="1:59">
      <c r="A18" s="22" t="s">
        <v>92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39" t="s">
        <v>6</v>
      </c>
      <c r="M18" s="38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39" t="s">
        <v>6</v>
      </c>
      <c r="V18" s="59">
        <f>10*LOG(V17/(D17))</f>
        <v>10.000000000000004</v>
      </c>
      <c r="W18" s="26">
        <f t="shared" ref="W18:AD18" si="5">10*LOG(W17/(E17))</f>
        <v>12.999999999999991</v>
      </c>
      <c r="X18" s="26">
        <f t="shared" si="5"/>
        <v>13.000000000000023</v>
      </c>
      <c r="Y18" s="26">
        <f t="shared" si="5"/>
        <v>12.999999999999991</v>
      </c>
      <c r="Z18" s="26">
        <f t="shared" si="5"/>
        <v>13.000000000000007</v>
      </c>
      <c r="AA18" s="26">
        <f t="shared" si="5"/>
        <v>13.000000000000007</v>
      </c>
      <c r="AB18" s="26">
        <f t="shared" si="5"/>
        <v>12.999999999999991</v>
      </c>
      <c r="AC18" s="26">
        <f t="shared" si="5"/>
        <v>13.000000000000007</v>
      </c>
      <c r="AD18" s="45">
        <f t="shared" si="5"/>
        <v>12.999999999999991</v>
      </c>
      <c r="AE18" s="59">
        <f>10*LOG(AE17/(M17))</f>
        <v>10.000000000000004</v>
      </c>
      <c r="AF18" s="26">
        <f t="shared" ref="AF18:AM18" si="6">10*LOG(AF17/(N17))</f>
        <v>-3.0000000000000022</v>
      </c>
      <c r="AG18" s="26">
        <f t="shared" si="6"/>
        <v>-3.0000000000000022</v>
      </c>
      <c r="AH18" s="26">
        <f t="shared" si="6"/>
        <v>-2.9999999999999871</v>
      </c>
      <c r="AI18" s="26">
        <f t="shared" si="6"/>
        <v>-3.0000000000000031</v>
      </c>
      <c r="AJ18" s="26">
        <f t="shared" si="6"/>
        <v>-2.9999999999999876</v>
      </c>
      <c r="AK18" s="26">
        <f t="shared" si="6"/>
        <v>-3.0000000000000031</v>
      </c>
      <c r="AL18" s="26">
        <f t="shared" si="6"/>
        <v>-3.0000000000000187</v>
      </c>
      <c r="AM18" s="45">
        <f t="shared" si="6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117</v>
      </c>
    </row>
    <row r="19" spans="1:59">
      <c r="A19" s="22" t="s">
        <v>103</v>
      </c>
      <c r="B19" s="39" t="s">
        <v>60</v>
      </c>
      <c r="C19" s="5"/>
      <c r="D19" s="38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39" t="s">
        <v>6</v>
      </c>
      <c r="M19" s="38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  <c r="U19" s="39" t="s">
        <v>6</v>
      </c>
      <c r="V19" s="59">
        <f t="shared" ref="V19:AM19" si="7">D9+V10+10*LOG(V5/15)</f>
        <v>-81.639700043360193</v>
      </c>
      <c r="W19" s="26">
        <f t="shared" si="7"/>
        <v>-90.989700043360187</v>
      </c>
      <c r="X19" s="26">
        <f t="shared" si="7"/>
        <v>-90.489700043360187</v>
      </c>
      <c r="Y19" s="26">
        <f t="shared" si="7"/>
        <v>-89.989700043360187</v>
      </c>
      <c r="Z19" s="26">
        <f t="shared" si="7"/>
        <v>-89.489700043360187</v>
      </c>
      <c r="AA19" s="26">
        <f t="shared" si="7"/>
        <v>-88.989700043360187</v>
      </c>
      <c r="AB19" s="26">
        <f t="shared" si="7"/>
        <v>-88.489700043360187</v>
      </c>
      <c r="AC19" s="26">
        <f t="shared" si="7"/>
        <v>-87.989700043360187</v>
      </c>
      <c r="AD19" s="45">
        <f t="shared" si="7"/>
        <v>-87.489700043360187</v>
      </c>
      <c r="AE19" s="59">
        <f t="shared" si="7"/>
        <v>-81.639700043360193</v>
      </c>
      <c r="AF19" s="26">
        <f t="shared" si="7"/>
        <v>-114.98970004336019</v>
      </c>
      <c r="AG19" s="26">
        <f t="shared" si="7"/>
        <v>-114.48970004336019</v>
      </c>
      <c r="AH19" s="26">
        <f t="shared" si="7"/>
        <v>-113.98970004336019</v>
      </c>
      <c r="AI19" s="26">
        <f t="shared" si="7"/>
        <v>-113.48970004336019</v>
      </c>
      <c r="AJ19" s="26">
        <f t="shared" si="7"/>
        <v>-112.98970004336019</v>
      </c>
      <c r="AK19" s="26">
        <f t="shared" si="7"/>
        <v>-112.48970004336019</v>
      </c>
      <c r="AL19" s="26">
        <f t="shared" si="7"/>
        <v>-111.98970004336019</v>
      </c>
      <c r="AM19" s="45">
        <f t="shared" si="7"/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116</v>
      </c>
    </row>
    <row r="20" spans="1:59" ht="13.5" thickBot="1">
      <c r="A20" s="24" t="s">
        <v>32</v>
      </c>
      <c r="B20" s="48" t="s">
        <v>65</v>
      </c>
      <c r="C20" s="11"/>
      <c r="D20" s="42">
        <f t="shared" ref="D20:U20" si="8">10*LOG((D17+V17)*10^-9)+10*LOG(D7*12)</f>
        <v>-53.358258970322318</v>
      </c>
      <c r="E20" s="13">
        <f t="shared" si="8"/>
        <v>-62.909801802762026</v>
      </c>
      <c r="F20" s="13">
        <f t="shared" si="8"/>
        <v>-62.409801802762026</v>
      </c>
      <c r="G20" s="13">
        <f t="shared" si="8"/>
        <v>-61.909801802762026</v>
      </c>
      <c r="H20" s="13">
        <f t="shared" si="8"/>
        <v>-61.409801802762026</v>
      </c>
      <c r="I20" s="13">
        <f t="shared" si="8"/>
        <v>-60.909801802762026</v>
      </c>
      <c r="J20" s="13">
        <f t="shared" si="8"/>
        <v>-60.409801802762026</v>
      </c>
      <c r="K20" s="13">
        <f t="shared" si="8"/>
        <v>-59.90980180276204</v>
      </c>
      <c r="L20" s="43">
        <f t="shared" si="8"/>
        <v>-59.409801802762026</v>
      </c>
      <c r="M20" s="42">
        <f t="shared" si="8"/>
        <v>-53.358258970322318</v>
      </c>
      <c r="N20" s="13">
        <f t="shared" si="8"/>
        <v>-82.357837197539737</v>
      </c>
      <c r="O20" s="13">
        <f t="shared" si="8"/>
        <v>-81.857837197539737</v>
      </c>
      <c r="P20" s="13">
        <f t="shared" si="8"/>
        <v>-81.357837197539737</v>
      </c>
      <c r="Q20" s="13">
        <f t="shared" si="8"/>
        <v>-80.857837197539737</v>
      </c>
      <c r="R20" s="13">
        <f t="shared" si="8"/>
        <v>-80.357837197539737</v>
      </c>
      <c r="S20" s="13">
        <f t="shared" si="8"/>
        <v>-79.857837197539737</v>
      </c>
      <c r="T20" s="13">
        <f t="shared" si="8"/>
        <v>-79.357837197539737</v>
      </c>
      <c r="U20" s="43">
        <f t="shared" si="8"/>
        <v>-78.857837197539709</v>
      </c>
      <c r="V20" s="66" t="s">
        <v>6</v>
      </c>
      <c r="W20" s="11" t="s">
        <v>6</v>
      </c>
      <c r="X20" s="11" t="s">
        <v>6</v>
      </c>
      <c r="Y20" s="11" t="s">
        <v>6</v>
      </c>
      <c r="Z20" s="11" t="s">
        <v>6</v>
      </c>
      <c r="AA20" s="11" t="s">
        <v>6</v>
      </c>
      <c r="AB20" s="11" t="s">
        <v>6</v>
      </c>
      <c r="AC20" s="28" t="s">
        <v>6</v>
      </c>
      <c r="AD20" s="46" t="s">
        <v>6</v>
      </c>
      <c r="AE20" s="66" t="s">
        <v>6</v>
      </c>
      <c r="AF20" s="11" t="s">
        <v>6</v>
      </c>
      <c r="AG20" s="11" t="s">
        <v>6</v>
      </c>
      <c r="AH20" s="11" t="s">
        <v>6</v>
      </c>
      <c r="AI20" s="11" t="s">
        <v>6</v>
      </c>
      <c r="AJ20" s="11" t="s">
        <v>6</v>
      </c>
      <c r="AK20" s="11"/>
      <c r="AL20" s="28" t="s">
        <v>6</v>
      </c>
      <c r="AM20" s="46" t="s">
        <v>6</v>
      </c>
      <c r="AN20" s="66"/>
      <c r="AO20" s="28"/>
      <c r="AP20" s="28"/>
      <c r="AQ20" s="28"/>
      <c r="AR20" s="28"/>
      <c r="AS20" s="28"/>
      <c r="AT20" s="28"/>
      <c r="AU20" s="28"/>
      <c r="AV20" s="28"/>
      <c r="AW20" s="11"/>
      <c r="AX20" s="11"/>
      <c r="AY20" s="11"/>
      <c r="AZ20" s="11"/>
      <c r="BA20" s="11"/>
      <c r="BB20" s="11"/>
      <c r="BC20" s="11"/>
      <c r="BD20" s="11"/>
      <c r="BE20" s="48"/>
      <c r="BF20" s="48"/>
      <c r="BG20" s="17" t="s">
        <v>33</v>
      </c>
    </row>
    <row r="21" spans="1:5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2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2"/>
    </row>
    <row r="23" spans="1:59">
      <c r="A23" s="1" t="s">
        <v>14</v>
      </c>
      <c r="B23" s="78"/>
      <c r="C23" s="79"/>
      <c r="D23" s="243" t="s">
        <v>88</v>
      </c>
      <c r="E23" s="241"/>
      <c r="F23" s="241"/>
      <c r="G23" s="241"/>
      <c r="H23" s="241"/>
      <c r="I23" s="241"/>
      <c r="J23" s="241"/>
      <c r="K23" s="241"/>
      <c r="L23" s="242"/>
      <c r="M23" s="243" t="s">
        <v>89</v>
      </c>
      <c r="N23" s="241"/>
      <c r="O23" s="241"/>
      <c r="P23" s="241"/>
      <c r="Q23" s="241"/>
      <c r="R23" s="241"/>
      <c r="S23" s="241"/>
      <c r="T23" s="241"/>
      <c r="U23" s="242"/>
      <c r="V23" s="243" t="s">
        <v>90</v>
      </c>
      <c r="W23" s="241"/>
      <c r="X23" s="241"/>
      <c r="Y23" s="241"/>
      <c r="Z23" s="241"/>
      <c r="AA23" s="241"/>
      <c r="AB23" s="241"/>
      <c r="AC23" s="241"/>
      <c r="AD23" s="242"/>
      <c r="AE23" s="243" t="s">
        <v>91</v>
      </c>
      <c r="AF23" s="241"/>
      <c r="AG23" s="241"/>
      <c r="AH23" s="241"/>
      <c r="AI23" s="241"/>
      <c r="AJ23" s="241"/>
      <c r="AK23" s="241"/>
      <c r="AL23" s="241"/>
      <c r="AM23" s="242"/>
      <c r="AN23" s="243" t="s">
        <v>37</v>
      </c>
      <c r="AO23" s="241"/>
      <c r="AP23" s="241"/>
      <c r="AQ23" s="241"/>
      <c r="AR23" s="241"/>
      <c r="AS23" s="241"/>
      <c r="AT23" s="241"/>
      <c r="AU23" s="241"/>
      <c r="AV23" s="242"/>
      <c r="AW23" s="80"/>
      <c r="AX23" s="79"/>
      <c r="AY23" s="79"/>
      <c r="AZ23" s="79"/>
      <c r="BA23" s="79"/>
      <c r="BB23" s="79"/>
      <c r="BC23" s="79"/>
      <c r="BD23" s="79"/>
      <c r="BE23" s="78"/>
      <c r="BF23" s="78"/>
      <c r="BG23" s="104" t="s">
        <v>0</v>
      </c>
    </row>
    <row r="24" spans="1:59" s="75" customFormat="1">
      <c r="A24" s="2"/>
      <c r="B24" s="73"/>
      <c r="C24" s="6"/>
      <c r="D24" s="36" t="s">
        <v>29</v>
      </c>
      <c r="E24" s="237" t="s">
        <v>30</v>
      </c>
      <c r="F24" s="237"/>
      <c r="G24" s="238"/>
      <c r="H24" s="238"/>
      <c r="I24" s="238"/>
      <c r="J24" s="238"/>
      <c r="K24" s="238"/>
      <c r="L24" s="239"/>
      <c r="M24" s="36" t="s">
        <v>29</v>
      </c>
      <c r="N24" s="237" t="s">
        <v>30</v>
      </c>
      <c r="O24" s="237"/>
      <c r="P24" s="238"/>
      <c r="Q24" s="238"/>
      <c r="R24" s="238"/>
      <c r="S24" s="238"/>
      <c r="T24" s="238"/>
      <c r="U24" s="239"/>
      <c r="V24" s="36" t="s">
        <v>29</v>
      </c>
      <c r="W24" s="237" t="s">
        <v>30</v>
      </c>
      <c r="X24" s="237"/>
      <c r="Y24" s="238"/>
      <c r="Z24" s="238"/>
      <c r="AA24" s="238"/>
      <c r="AB24" s="238"/>
      <c r="AC24" s="238"/>
      <c r="AD24" s="239"/>
      <c r="AE24" s="36" t="s">
        <v>29</v>
      </c>
      <c r="AF24" s="237" t="s">
        <v>30</v>
      </c>
      <c r="AG24" s="237"/>
      <c r="AH24" s="238"/>
      <c r="AI24" s="238"/>
      <c r="AJ24" s="238"/>
      <c r="AK24" s="238"/>
      <c r="AL24" s="238"/>
      <c r="AM24" s="239"/>
      <c r="AN24" s="36" t="s">
        <v>29</v>
      </c>
      <c r="AO24" s="237" t="s">
        <v>30</v>
      </c>
      <c r="AP24" s="237"/>
      <c r="AQ24" s="238"/>
      <c r="AR24" s="238"/>
      <c r="AS24" s="238"/>
      <c r="AT24" s="238"/>
      <c r="AU24" s="238"/>
      <c r="AV24" s="239"/>
      <c r="AW24" s="105"/>
      <c r="AX24" s="6"/>
      <c r="AY24" s="6"/>
      <c r="AZ24" s="6"/>
      <c r="BA24" s="6"/>
      <c r="BB24" s="6"/>
      <c r="BC24" s="6"/>
      <c r="BD24" s="6"/>
      <c r="BE24" s="73"/>
      <c r="BF24" s="73"/>
      <c r="BG24" s="106"/>
    </row>
    <row r="25" spans="1:59" s="75" customFormat="1">
      <c r="A25" s="2" t="s">
        <v>34</v>
      </c>
      <c r="B25" s="107" t="s">
        <v>8</v>
      </c>
      <c r="C25" s="182"/>
      <c r="D25" s="178">
        <v>1.5</v>
      </c>
      <c r="E25" s="27">
        <f t="shared" ref="E25:L26" si="9">$D25</f>
        <v>1.5</v>
      </c>
      <c r="F25" s="27">
        <f t="shared" si="9"/>
        <v>1.5</v>
      </c>
      <c r="G25" s="27">
        <f t="shared" si="9"/>
        <v>1.5</v>
      </c>
      <c r="H25" s="27">
        <f t="shared" si="9"/>
        <v>1.5</v>
      </c>
      <c r="I25" s="27">
        <f t="shared" si="9"/>
        <v>1.5</v>
      </c>
      <c r="J25" s="27">
        <f t="shared" si="9"/>
        <v>1.5</v>
      </c>
      <c r="K25" s="27">
        <f t="shared" si="9"/>
        <v>1.5</v>
      </c>
      <c r="L25" s="108">
        <f t="shared" si="9"/>
        <v>1.5</v>
      </c>
      <c r="M25" s="178">
        <v>1.5</v>
      </c>
      <c r="N25" s="27">
        <f>$M25</f>
        <v>1.5</v>
      </c>
      <c r="O25" s="27">
        <f t="shared" ref="O25:U26" si="10">$M25</f>
        <v>1.5</v>
      </c>
      <c r="P25" s="27">
        <f t="shared" si="10"/>
        <v>1.5</v>
      </c>
      <c r="Q25" s="27">
        <f t="shared" si="10"/>
        <v>1.5</v>
      </c>
      <c r="R25" s="27">
        <f t="shared" si="10"/>
        <v>1.5</v>
      </c>
      <c r="S25" s="27">
        <f t="shared" si="10"/>
        <v>1.5</v>
      </c>
      <c r="T25" s="27">
        <f t="shared" si="10"/>
        <v>1.5</v>
      </c>
      <c r="U25" s="27">
        <f t="shared" si="10"/>
        <v>1.5</v>
      </c>
      <c r="V25" s="105"/>
      <c r="W25" s="6"/>
      <c r="X25" s="6"/>
      <c r="Y25" s="6"/>
      <c r="Z25" s="6"/>
      <c r="AA25" s="6"/>
      <c r="AB25" s="6"/>
      <c r="AC25" s="6"/>
      <c r="AD25" s="73"/>
      <c r="AE25" s="105"/>
      <c r="AF25" s="6"/>
      <c r="AG25" s="6"/>
      <c r="AH25" s="6"/>
      <c r="AI25" s="6"/>
      <c r="AJ25" s="6"/>
      <c r="AK25" s="6"/>
      <c r="AL25" s="6"/>
      <c r="AM25" s="73"/>
      <c r="AN25" s="105"/>
      <c r="AO25" s="6"/>
      <c r="AP25" s="6"/>
      <c r="AQ25" s="6"/>
      <c r="AR25" s="6"/>
      <c r="AS25" s="6"/>
      <c r="AT25" s="6"/>
      <c r="AU25" s="6"/>
      <c r="AV25" s="73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ht="15.75">
      <c r="A26" s="4" t="s">
        <v>62</v>
      </c>
      <c r="B26" s="107" t="s">
        <v>8</v>
      </c>
      <c r="C26" s="182"/>
      <c r="D26" s="178">
        <v>1.5</v>
      </c>
      <c r="E26" s="27">
        <f t="shared" si="9"/>
        <v>1.5</v>
      </c>
      <c r="F26" s="27">
        <f t="shared" si="9"/>
        <v>1.5</v>
      </c>
      <c r="G26" s="27">
        <f t="shared" si="9"/>
        <v>1.5</v>
      </c>
      <c r="H26" s="27">
        <f t="shared" si="9"/>
        <v>1.5</v>
      </c>
      <c r="I26" s="27">
        <f t="shared" si="9"/>
        <v>1.5</v>
      </c>
      <c r="J26" s="27">
        <f t="shared" si="9"/>
        <v>1.5</v>
      </c>
      <c r="K26" s="27">
        <f t="shared" si="9"/>
        <v>1.5</v>
      </c>
      <c r="L26" s="108">
        <f t="shared" si="9"/>
        <v>1.5</v>
      </c>
      <c r="M26" s="178">
        <v>1.5</v>
      </c>
      <c r="N26" s="27">
        <f>$M26</f>
        <v>1.5</v>
      </c>
      <c r="O26" s="27">
        <f t="shared" si="10"/>
        <v>1.5</v>
      </c>
      <c r="P26" s="27">
        <f t="shared" si="10"/>
        <v>1.5</v>
      </c>
      <c r="Q26" s="27">
        <f t="shared" si="10"/>
        <v>1.5</v>
      </c>
      <c r="R26" s="27">
        <f t="shared" si="10"/>
        <v>1.5</v>
      </c>
      <c r="S26" s="27">
        <f t="shared" si="10"/>
        <v>1.5</v>
      </c>
      <c r="T26" s="27">
        <f t="shared" si="10"/>
        <v>1.5</v>
      </c>
      <c r="U26" s="27">
        <f t="shared" si="10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>
      <c r="A27" s="2" t="s">
        <v>35</v>
      </c>
      <c r="B27" s="107" t="s">
        <v>8</v>
      </c>
      <c r="C27" s="182"/>
      <c r="D27" s="60"/>
      <c r="E27" s="27"/>
      <c r="F27" s="27"/>
      <c r="G27" s="27"/>
      <c r="H27" s="27"/>
      <c r="I27" s="27"/>
      <c r="J27" s="27"/>
      <c r="K27" s="27"/>
      <c r="L27" s="108"/>
      <c r="M27" s="60"/>
      <c r="N27" s="27"/>
      <c r="O27" s="27"/>
      <c r="P27" s="27"/>
      <c r="Q27" s="27"/>
      <c r="R27" s="27"/>
      <c r="S27" s="27"/>
      <c r="T27" s="27"/>
      <c r="U27" s="108"/>
      <c r="V27" s="179">
        <v>0.3</v>
      </c>
      <c r="W27" s="27">
        <f t="shared" ref="W27:AD28" si="11">$V27</f>
        <v>0.3</v>
      </c>
      <c r="X27" s="27">
        <f t="shared" si="11"/>
        <v>0.3</v>
      </c>
      <c r="Y27" s="27">
        <f t="shared" si="11"/>
        <v>0.3</v>
      </c>
      <c r="Z27" s="27">
        <f t="shared" si="11"/>
        <v>0.3</v>
      </c>
      <c r="AA27" s="27">
        <f t="shared" si="11"/>
        <v>0.3</v>
      </c>
      <c r="AB27" s="27">
        <f t="shared" si="11"/>
        <v>0.3</v>
      </c>
      <c r="AC27" s="6">
        <f t="shared" si="11"/>
        <v>0.3</v>
      </c>
      <c r="AD27" s="73">
        <f t="shared" si="11"/>
        <v>0.3</v>
      </c>
      <c r="AE27" s="179">
        <v>0.3</v>
      </c>
      <c r="AF27" s="6">
        <f t="shared" ref="AF27:AM28" si="12">$AE27</f>
        <v>0.3</v>
      </c>
      <c r="AG27" s="6">
        <f t="shared" si="12"/>
        <v>0.3</v>
      </c>
      <c r="AH27" s="6">
        <f t="shared" si="12"/>
        <v>0.3</v>
      </c>
      <c r="AI27" s="6">
        <f t="shared" si="12"/>
        <v>0.3</v>
      </c>
      <c r="AJ27" s="6">
        <f t="shared" si="12"/>
        <v>0.3</v>
      </c>
      <c r="AK27" s="6">
        <f t="shared" si="12"/>
        <v>0.3</v>
      </c>
      <c r="AL27" s="6">
        <f t="shared" si="12"/>
        <v>0.3</v>
      </c>
      <c r="AM27" s="73">
        <f t="shared" si="12"/>
        <v>0.3</v>
      </c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ht="15.75">
      <c r="A28" s="4" t="s">
        <v>63</v>
      </c>
      <c r="B28" s="107" t="s">
        <v>8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si="11"/>
        <v>0.3</v>
      </c>
      <c r="X28" s="27">
        <f t="shared" si="11"/>
        <v>0.3</v>
      </c>
      <c r="Y28" s="27">
        <f t="shared" si="11"/>
        <v>0.3</v>
      </c>
      <c r="Z28" s="27">
        <f t="shared" si="11"/>
        <v>0.3</v>
      </c>
      <c r="AA28" s="27">
        <f t="shared" si="11"/>
        <v>0.3</v>
      </c>
      <c r="AB28" s="27">
        <f t="shared" si="11"/>
        <v>0.3</v>
      </c>
      <c r="AC28" s="6">
        <f t="shared" si="11"/>
        <v>0.3</v>
      </c>
      <c r="AD28" s="73">
        <f t="shared" si="11"/>
        <v>0.3</v>
      </c>
      <c r="AE28" s="179">
        <v>0.3</v>
      </c>
      <c r="AF28" s="6">
        <f t="shared" si="12"/>
        <v>0.3</v>
      </c>
      <c r="AG28" s="6">
        <f t="shared" si="12"/>
        <v>0.3</v>
      </c>
      <c r="AH28" s="6">
        <f t="shared" si="12"/>
        <v>0.3</v>
      </c>
      <c r="AI28" s="6">
        <f t="shared" si="12"/>
        <v>0.3</v>
      </c>
      <c r="AJ28" s="6">
        <f t="shared" si="12"/>
        <v>0.3</v>
      </c>
      <c r="AK28" s="6">
        <f t="shared" si="12"/>
        <v>0.3</v>
      </c>
      <c r="AL28" s="6">
        <f t="shared" si="12"/>
        <v>0.3</v>
      </c>
      <c r="AM28" s="73">
        <f t="shared" si="12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3.5" thickBot="1">
      <c r="A29" s="24" t="s">
        <v>69</v>
      </c>
      <c r="B29" s="109" t="s">
        <v>8</v>
      </c>
      <c r="C29" s="183"/>
      <c r="D29" s="110"/>
      <c r="E29" s="111"/>
      <c r="F29" s="111"/>
      <c r="G29" s="111"/>
      <c r="H29" s="111"/>
      <c r="I29" s="111"/>
      <c r="J29" s="111"/>
      <c r="K29" s="111"/>
      <c r="L29" s="112"/>
      <c r="M29" s="110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2"/>
      <c r="AN29" s="180">
        <v>9</v>
      </c>
      <c r="AO29" s="181">
        <v>5.5</v>
      </c>
      <c r="AP29" s="111">
        <f t="shared" ref="AP29:AV29" si="13">$AO29</f>
        <v>5.5</v>
      </c>
      <c r="AQ29" s="111">
        <f t="shared" si="13"/>
        <v>5.5</v>
      </c>
      <c r="AR29" s="111">
        <f t="shared" si="13"/>
        <v>5.5</v>
      </c>
      <c r="AS29" s="111">
        <f t="shared" si="13"/>
        <v>5.5</v>
      </c>
      <c r="AT29" s="111">
        <f t="shared" si="13"/>
        <v>5.5</v>
      </c>
      <c r="AU29" s="111">
        <f t="shared" si="13"/>
        <v>5.5</v>
      </c>
      <c r="AV29" s="111">
        <f t="shared" si="13"/>
        <v>5.5</v>
      </c>
      <c r="AW29" s="110"/>
      <c r="AX29" s="111"/>
      <c r="AY29" s="111"/>
      <c r="AZ29" s="111"/>
      <c r="BA29" s="111"/>
      <c r="BB29" s="111"/>
      <c r="BC29" s="111"/>
      <c r="BD29" s="111"/>
      <c r="BE29" s="112"/>
      <c r="BF29" s="112"/>
      <c r="BG29" s="212" t="s">
        <v>132</v>
      </c>
    </row>
    <row r="30" spans="1:59" s="75" customFormat="1">
      <c r="A30" s="82"/>
      <c r="B30" s="83"/>
      <c r="C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5"/>
    </row>
    <row r="31" spans="1:59" s="75" customFormat="1" ht="13.5" thickBot="1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</row>
    <row r="32" spans="1:59" s="75" customFormat="1">
      <c r="A32" s="1" t="s">
        <v>16</v>
      </c>
      <c r="B32" s="78"/>
      <c r="C32" s="188"/>
      <c r="D32" s="243" t="s">
        <v>88</v>
      </c>
      <c r="E32" s="241"/>
      <c r="F32" s="241"/>
      <c r="G32" s="241"/>
      <c r="H32" s="241"/>
      <c r="I32" s="241"/>
      <c r="J32" s="241"/>
      <c r="K32" s="241"/>
      <c r="L32" s="242"/>
      <c r="M32" s="240" t="s">
        <v>89</v>
      </c>
      <c r="N32" s="241"/>
      <c r="O32" s="241"/>
      <c r="P32" s="241"/>
      <c r="Q32" s="241"/>
      <c r="R32" s="241"/>
      <c r="S32" s="241"/>
      <c r="T32" s="241"/>
      <c r="U32" s="242"/>
      <c r="V32" s="243" t="s">
        <v>90</v>
      </c>
      <c r="W32" s="241"/>
      <c r="X32" s="241"/>
      <c r="Y32" s="241"/>
      <c r="Z32" s="241"/>
      <c r="AA32" s="241"/>
      <c r="AB32" s="241"/>
      <c r="AC32" s="241"/>
      <c r="AD32" s="242"/>
      <c r="AE32" s="243" t="s">
        <v>91</v>
      </c>
      <c r="AF32" s="241"/>
      <c r="AG32" s="241"/>
      <c r="AH32" s="241"/>
      <c r="AI32" s="241"/>
      <c r="AJ32" s="241"/>
      <c r="AK32" s="241"/>
      <c r="AL32" s="241"/>
      <c r="AM32" s="242"/>
      <c r="AN32" s="243" t="s">
        <v>37</v>
      </c>
      <c r="AO32" s="241"/>
      <c r="AP32" s="241"/>
      <c r="AQ32" s="241"/>
      <c r="AR32" s="241"/>
      <c r="AS32" s="241"/>
      <c r="AT32" s="241"/>
      <c r="AU32" s="241"/>
      <c r="AV32" s="242"/>
      <c r="AW32" s="243" t="s">
        <v>28</v>
      </c>
      <c r="AX32" s="241"/>
      <c r="AY32" s="241"/>
      <c r="AZ32" s="241"/>
      <c r="BA32" s="241"/>
      <c r="BB32" s="241"/>
      <c r="BC32" s="241"/>
      <c r="BD32" s="241"/>
      <c r="BE32" s="242"/>
      <c r="BF32" s="194"/>
      <c r="BG32" s="14" t="s">
        <v>0</v>
      </c>
    </row>
    <row r="33" spans="1:59" s="75" customFormat="1">
      <c r="A33" s="52"/>
      <c r="B33" s="73"/>
      <c r="C33" s="189"/>
      <c r="D33" s="36" t="s">
        <v>29</v>
      </c>
      <c r="E33" s="237" t="s">
        <v>30</v>
      </c>
      <c r="F33" s="237"/>
      <c r="G33" s="238"/>
      <c r="H33" s="238"/>
      <c r="I33" s="238"/>
      <c r="J33" s="238"/>
      <c r="K33" s="238"/>
      <c r="L33" s="239"/>
      <c r="M33" s="3" t="s">
        <v>29</v>
      </c>
      <c r="N33" s="237" t="s">
        <v>30</v>
      </c>
      <c r="O33" s="237"/>
      <c r="P33" s="238"/>
      <c r="Q33" s="238"/>
      <c r="R33" s="238"/>
      <c r="S33" s="238"/>
      <c r="T33" s="238"/>
      <c r="U33" s="239"/>
      <c r="V33" s="36" t="s">
        <v>29</v>
      </c>
      <c r="W33" s="237" t="s">
        <v>30</v>
      </c>
      <c r="X33" s="237"/>
      <c r="Y33" s="238"/>
      <c r="Z33" s="238"/>
      <c r="AA33" s="238"/>
      <c r="AB33" s="238"/>
      <c r="AC33" s="238"/>
      <c r="AD33" s="239"/>
      <c r="AE33" s="36" t="s">
        <v>29</v>
      </c>
      <c r="AF33" s="237" t="s">
        <v>30</v>
      </c>
      <c r="AG33" s="237"/>
      <c r="AH33" s="238"/>
      <c r="AI33" s="238"/>
      <c r="AJ33" s="238"/>
      <c r="AK33" s="238"/>
      <c r="AL33" s="238"/>
      <c r="AM33" s="239"/>
      <c r="AN33" s="36" t="s">
        <v>29</v>
      </c>
      <c r="AO33" s="237" t="s">
        <v>30</v>
      </c>
      <c r="AP33" s="237"/>
      <c r="AQ33" s="238"/>
      <c r="AR33" s="238"/>
      <c r="AS33" s="238"/>
      <c r="AT33" s="238"/>
      <c r="AU33" s="238"/>
      <c r="AV33" s="239"/>
      <c r="AW33" s="36" t="s">
        <v>29</v>
      </c>
      <c r="AX33" s="237" t="s">
        <v>30</v>
      </c>
      <c r="AY33" s="237"/>
      <c r="AZ33" s="238"/>
      <c r="BA33" s="238"/>
      <c r="BB33" s="238"/>
      <c r="BC33" s="238"/>
      <c r="BD33" s="238"/>
      <c r="BE33" s="239"/>
      <c r="BF33" s="73"/>
      <c r="BG33" s="15"/>
    </row>
    <row r="34" spans="1:59" s="75" customFormat="1">
      <c r="A34" s="167" t="s">
        <v>93</v>
      </c>
      <c r="B34" s="132" t="s">
        <v>7</v>
      </c>
      <c r="C34" s="190"/>
      <c r="D34" s="114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7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7">
        <v>0</v>
      </c>
      <c r="V34" s="114">
        <v>1</v>
      </c>
      <c r="W34" s="116">
        <v>1</v>
      </c>
      <c r="X34" s="116">
        <v>1</v>
      </c>
      <c r="Y34" s="116">
        <v>1</v>
      </c>
      <c r="Z34" s="116">
        <v>1</v>
      </c>
      <c r="AA34" s="116">
        <v>1</v>
      </c>
      <c r="AB34" s="116">
        <v>1</v>
      </c>
      <c r="AC34" s="116">
        <v>1</v>
      </c>
      <c r="AD34" s="117">
        <v>1</v>
      </c>
      <c r="AE34" s="114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7">
        <v>0</v>
      </c>
      <c r="AN34" s="116"/>
      <c r="AO34" s="116"/>
      <c r="AP34" s="116"/>
      <c r="AQ34" s="116"/>
      <c r="AR34" s="116"/>
      <c r="AS34" s="116"/>
      <c r="AT34" s="116"/>
      <c r="AU34" s="116"/>
      <c r="AV34" s="116"/>
      <c r="AW34" s="114"/>
      <c r="AX34" s="116"/>
      <c r="AY34" s="116"/>
      <c r="AZ34" s="116"/>
      <c r="BA34" s="116"/>
      <c r="BB34" s="116"/>
      <c r="BC34" s="116"/>
      <c r="BD34" s="116"/>
      <c r="BE34" s="117"/>
      <c r="BF34" s="117"/>
      <c r="BG34" s="134" t="s">
        <v>20</v>
      </c>
    </row>
    <row r="35" spans="1:59" s="75" customFormat="1">
      <c r="A35" s="168" t="s">
        <v>94</v>
      </c>
      <c r="B35" s="132" t="s">
        <v>4</v>
      </c>
      <c r="C35" s="190"/>
      <c r="D35" s="213">
        <f>D26*D34</f>
        <v>0</v>
      </c>
      <c r="E35" s="214">
        <f t="shared" ref="E35:U35" si="14">E26*E34</f>
        <v>0</v>
      </c>
      <c r="F35" s="214">
        <f t="shared" si="14"/>
        <v>0</v>
      </c>
      <c r="G35" s="214">
        <f t="shared" si="14"/>
        <v>0</v>
      </c>
      <c r="H35" s="214">
        <f t="shared" si="14"/>
        <v>0</v>
      </c>
      <c r="I35" s="214">
        <f t="shared" si="14"/>
        <v>0</v>
      </c>
      <c r="J35" s="214">
        <f t="shared" ref="J35" si="15">J26*J34</f>
        <v>0</v>
      </c>
      <c r="K35" s="214">
        <f t="shared" si="14"/>
        <v>0</v>
      </c>
      <c r="L35" s="215">
        <f t="shared" si="14"/>
        <v>0</v>
      </c>
      <c r="M35" s="214">
        <f t="shared" si="14"/>
        <v>0</v>
      </c>
      <c r="N35" s="214">
        <f t="shared" si="14"/>
        <v>0</v>
      </c>
      <c r="O35" s="214">
        <f t="shared" si="14"/>
        <v>0</v>
      </c>
      <c r="P35" s="214">
        <f t="shared" si="14"/>
        <v>0</v>
      </c>
      <c r="Q35" s="214">
        <f t="shared" si="14"/>
        <v>0</v>
      </c>
      <c r="R35" s="214">
        <f t="shared" si="14"/>
        <v>0</v>
      </c>
      <c r="S35" s="214">
        <f t="shared" ref="S35" si="16">S26*S34</f>
        <v>0</v>
      </c>
      <c r="T35" s="214">
        <f t="shared" si="14"/>
        <v>0</v>
      </c>
      <c r="U35" s="214">
        <f t="shared" si="14"/>
        <v>0</v>
      </c>
      <c r="V35" s="213">
        <f>V28*V34</f>
        <v>0.3</v>
      </c>
      <c r="W35" s="214">
        <f t="shared" ref="W35:AM35" si="17">W28*W34</f>
        <v>0.3</v>
      </c>
      <c r="X35" s="214">
        <f t="shared" si="17"/>
        <v>0.3</v>
      </c>
      <c r="Y35" s="214">
        <f t="shared" si="17"/>
        <v>0.3</v>
      </c>
      <c r="Z35" s="214">
        <f t="shared" si="17"/>
        <v>0.3</v>
      </c>
      <c r="AA35" s="214">
        <f t="shared" si="17"/>
        <v>0.3</v>
      </c>
      <c r="AB35" s="214">
        <f t="shared" ref="AB35" si="18">AB28*AB34</f>
        <v>0.3</v>
      </c>
      <c r="AC35" s="214">
        <f t="shared" si="17"/>
        <v>0.3</v>
      </c>
      <c r="AD35" s="215">
        <f t="shared" si="17"/>
        <v>0.3</v>
      </c>
      <c r="AE35" s="213">
        <f t="shared" si="17"/>
        <v>0</v>
      </c>
      <c r="AF35" s="214">
        <f t="shared" si="17"/>
        <v>0</v>
      </c>
      <c r="AG35" s="214">
        <f t="shared" si="17"/>
        <v>0</v>
      </c>
      <c r="AH35" s="214">
        <f t="shared" si="17"/>
        <v>0</v>
      </c>
      <c r="AI35" s="214">
        <f t="shared" si="17"/>
        <v>0</v>
      </c>
      <c r="AJ35" s="214">
        <f t="shared" si="17"/>
        <v>0</v>
      </c>
      <c r="AK35" s="214">
        <f t="shared" ref="AK35" si="19">AK28*AK34</f>
        <v>0</v>
      </c>
      <c r="AL35" s="214">
        <f t="shared" si="17"/>
        <v>0</v>
      </c>
      <c r="AM35" s="215">
        <f t="shared" si="17"/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8">
        <f>SQRT(SUMSQ(D35,M35,V35,AE35))</f>
        <v>0.3</v>
      </c>
      <c r="AX35" s="119">
        <f t="shared" ref="AX35:BE35" si="20">SQRT(SUMSQ(E35,N35,W35,AF35))</f>
        <v>0.3</v>
      </c>
      <c r="AY35" s="119">
        <f t="shared" si="20"/>
        <v>0.3</v>
      </c>
      <c r="AZ35" s="119">
        <f t="shared" si="20"/>
        <v>0.3</v>
      </c>
      <c r="BA35" s="119">
        <f t="shared" si="20"/>
        <v>0.3</v>
      </c>
      <c r="BB35" s="119">
        <f t="shared" si="20"/>
        <v>0.3</v>
      </c>
      <c r="BC35" s="119">
        <f t="shared" si="20"/>
        <v>0.3</v>
      </c>
      <c r="BD35" s="119">
        <f t="shared" si="20"/>
        <v>0.3</v>
      </c>
      <c r="BE35" s="120">
        <f t="shared" si="20"/>
        <v>0.3</v>
      </c>
      <c r="BF35" s="120"/>
      <c r="BG35" s="135" t="s">
        <v>118</v>
      </c>
    </row>
    <row r="36" spans="1:59" s="75" customFormat="1">
      <c r="A36" s="121"/>
      <c r="B36" s="73"/>
      <c r="C36" s="189"/>
      <c r="D36" s="122"/>
      <c r="E36" s="123"/>
      <c r="F36" s="123"/>
      <c r="G36" s="123"/>
      <c r="H36" s="123"/>
      <c r="I36" s="123"/>
      <c r="J36" s="123"/>
      <c r="K36" s="123"/>
      <c r="L36" s="124"/>
      <c r="M36" s="123"/>
      <c r="N36" s="123"/>
      <c r="O36" s="123"/>
      <c r="P36" s="123"/>
      <c r="Q36" s="123"/>
      <c r="R36" s="123"/>
      <c r="S36" s="123"/>
      <c r="T36" s="123"/>
      <c r="U36" s="124"/>
      <c r="V36" s="122"/>
      <c r="W36" s="123"/>
      <c r="X36" s="123"/>
      <c r="Y36" s="123"/>
      <c r="Z36" s="123"/>
      <c r="AA36" s="123"/>
      <c r="AB36" s="123"/>
      <c r="AC36" s="123"/>
      <c r="AD36" s="124"/>
      <c r="AE36" s="122"/>
      <c r="AF36" s="123"/>
      <c r="AG36" s="123"/>
      <c r="AH36" s="123"/>
      <c r="AI36" s="123"/>
      <c r="AJ36" s="123"/>
      <c r="AK36" s="123"/>
      <c r="AL36" s="126"/>
      <c r="AM36" s="125"/>
      <c r="AN36" s="126"/>
      <c r="AO36" s="126"/>
      <c r="AP36" s="126"/>
      <c r="AQ36" s="126"/>
      <c r="AR36" s="126"/>
      <c r="AS36" s="126"/>
      <c r="AT36" s="126"/>
      <c r="AU36" s="126"/>
      <c r="AV36" s="126"/>
      <c r="AW36" s="127"/>
      <c r="AX36" s="128"/>
      <c r="AY36" s="128"/>
      <c r="AZ36" s="128"/>
      <c r="BA36" s="128"/>
      <c r="BB36" s="128"/>
      <c r="BC36" s="128"/>
      <c r="BD36" s="128"/>
      <c r="BE36" s="129"/>
      <c r="BF36" s="129"/>
      <c r="BG36" s="131"/>
    </row>
    <row r="37" spans="1:59" s="75" customFormat="1">
      <c r="A37" s="2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4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2"/>
      <c r="AX37" s="123"/>
      <c r="AY37" s="123"/>
      <c r="AZ37" s="123"/>
      <c r="BA37" s="123"/>
      <c r="BB37" s="123"/>
      <c r="BC37" s="123"/>
      <c r="BD37" s="123"/>
      <c r="BE37" s="124"/>
      <c r="BF37" s="124"/>
      <c r="BG37" s="131"/>
    </row>
    <row r="38" spans="1:59" s="75" customFormat="1">
      <c r="A38" s="167" t="s">
        <v>95</v>
      </c>
      <c r="B38" s="132" t="s">
        <v>7</v>
      </c>
      <c r="C38" s="190"/>
      <c r="D38" s="114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7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7">
        <v>0</v>
      </c>
      <c r="V38" s="114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116">
        <v>0</v>
      </c>
      <c r="AC38" s="116">
        <v>0</v>
      </c>
      <c r="AD38" s="117">
        <v>0</v>
      </c>
      <c r="AE38" s="114">
        <v>1</v>
      </c>
      <c r="AF38" s="116">
        <v>1</v>
      </c>
      <c r="AG38" s="116">
        <v>1</v>
      </c>
      <c r="AH38" s="116">
        <v>1</v>
      </c>
      <c r="AI38" s="116">
        <v>1</v>
      </c>
      <c r="AJ38" s="116">
        <v>1</v>
      </c>
      <c r="AK38" s="116">
        <v>1</v>
      </c>
      <c r="AL38" s="116">
        <v>1</v>
      </c>
      <c r="AM38" s="117">
        <v>1</v>
      </c>
      <c r="AN38" s="116"/>
      <c r="AO38" s="116"/>
      <c r="AP38" s="116"/>
      <c r="AQ38" s="116"/>
      <c r="AR38" s="116"/>
      <c r="AS38" s="116"/>
      <c r="AT38" s="116"/>
      <c r="AU38" s="116"/>
      <c r="AV38" s="116"/>
      <c r="AW38" s="114"/>
      <c r="AX38" s="116"/>
      <c r="AY38" s="116"/>
      <c r="AZ38" s="116"/>
      <c r="BA38" s="116"/>
      <c r="BB38" s="116"/>
      <c r="BC38" s="116"/>
      <c r="BD38" s="116"/>
      <c r="BE38" s="117"/>
      <c r="BF38" s="117"/>
      <c r="BG38" s="134" t="s">
        <v>20</v>
      </c>
    </row>
    <row r="39" spans="1:59" s="75" customFormat="1">
      <c r="A39" s="168" t="s">
        <v>96</v>
      </c>
      <c r="B39" s="132" t="s">
        <v>4</v>
      </c>
      <c r="C39" s="190"/>
      <c r="D39" s="213">
        <f>D26*D38</f>
        <v>0</v>
      </c>
      <c r="E39" s="214">
        <f t="shared" ref="E39:U39" si="21">E26*E38</f>
        <v>0</v>
      </c>
      <c r="F39" s="214">
        <f t="shared" si="21"/>
        <v>0</v>
      </c>
      <c r="G39" s="214">
        <f t="shared" si="21"/>
        <v>0</v>
      </c>
      <c r="H39" s="214">
        <f t="shared" si="21"/>
        <v>0</v>
      </c>
      <c r="I39" s="214">
        <f t="shared" si="21"/>
        <v>0</v>
      </c>
      <c r="J39" s="214">
        <f t="shared" ref="J39" si="22">J26*J38</f>
        <v>0</v>
      </c>
      <c r="K39" s="214">
        <f t="shared" si="21"/>
        <v>0</v>
      </c>
      <c r="L39" s="215">
        <f t="shared" si="21"/>
        <v>0</v>
      </c>
      <c r="M39" s="214">
        <f t="shared" si="21"/>
        <v>0</v>
      </c>
      <c r="N39" s="214">
        <f t="shared" si="21"/>
        <v>0</v>
      </c>
      <c r="O39" s="214">
        <f t="shared" si="21"/>
        <v>0</v>
      </c>
      <c r="P39" s="214">
        <f t="shared" si="21"/>
        <v>0</v>
      </c>
      <c r="Q39" s="214">
        <f t="shared" si="21"/>
        <v>0</v>
      </c>
      <c r="R39" s="214">
        <f t="shared" si="21"/>
        <v>0</v>
      </c>
      <c r="S39" s="214">
        <f t="shared" ref="S39" si="23">S26*S38</f>
        <v>0</v>
      </c>
      <c r="T39" s="214">
        <f t="shared" si="21"/>
        <v>0</v>
      </c>
      <c r="U39" s="214">
        <f t="shared" si="21"/>
        <v>0</v>
      </c>
      <c r="V39" s="213">
        <f t="shared" ref="V39:AD39" si="24">V28*V38</f>
        <v>0</v>
      </c>
      <c r="W39" s="214">
        <f t="shared" si="24"/>
        <v>0</v>
      </c>
      <c r="X39" s="214">
        <f t="shared" si="24"/>
        <v>0</v>
      </c>
      <c r="Y39" s="214">
        <f t="shared" si="24"/>
        <v>0</v>
      </c>
      <c r="Z39" s="214">
        <f t="shared" si="24"/>
        <v>0</v>
      </c>
      <c r="AA39" s="214">
        <f t="shared" si="24"/>
        <v>0</v>
      </c>
      <c r="AB39" s="214">
        <f t="shared" ref="AB39" si="25">AB28*AB38</f>
        <v>0</v>
      </c>
      <c r="AC39" s="214">
        <f t="shared" si="24"/>
        <v>0</v>
      </c>
      <c r="AD39" s="215">
        <f t="shared" si="24"/>
        <v>0</v>
      </c>
      <c r="AE39" s="114">
        <f>AE28*AE38</f>
        <v>0.3</v>
      </c>
      <c r="AF39" s="116">
        <f t="shared" ref="AF39:AM39" si="26">AF28*AF38</f>
        <v>0.3</v>
      </c>
      <c r="AG39" s="116">
        <f t="shared" si="26"/>
        <v>0.3</v>
      </c>
      <c r="AH39" s="116">
        <f t="shared" si="26"/>
        <v>0.3</v>
      </c>
      <c r="AI39" s="116">
        <f t="shared" si="26"/>
        <v>0.3</v>
      </c>
      <c r="AJ39" s="116">
        <f t="shared" si="26"/>
        <v>0.3</v>
      </c>
      <c r="AK39" s="116">
        <f t="shared" ref="AK39" si="27">AK28*AK38</f>
        <v>0.3</v>
      </c>
      <c r="AL39" s="116">
        <f t="shared" si="26"/>
        <v>0.3</v>
      </c>
      <c r="AM39" s="117">
        <f t="shared" si="26"/>
        <v>0.3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8">
        <f>SQRT(SUMSQ(D39,M39,V39,AE39))</f>
        <v>0.3</v>
      </c>
      <c r="AX39" s="119">
        <f t="shared" ref="AX39:BE39" si="28">SQRT(SUMSQ(E39,N39,W39,AF39))</f>
        <v>0.3</v>
      </c>
      <c r="AY39" s="119">
        <f t="shared" si="28"/>
        <v>0.3</v>
      </c>
      <c r="AZ39" s="119">
        <f t="shared" si="28"/>
        <v>0.3</v>
      </c>
      <c r="BA39" s="119">
        <f t="shared" si="28"/>
        <v>0.3</v>
      </c>
      <c r="BB39" s="119">
        <f t="shared" si="28"/>
        <v>0.3</v>
      </c>
      <c r="BC39" s="119">
        <f t="shared" si="28"/>
        <v>0.3</v>
      </c>
      <c r="BD39" s="119">
        <f t="shared" si="28"/>
        <v>0.3</v>
      </c>
      <c r="BE39" s="120">
        <f t="shared" si="28"/>
        <v>0.3</v>
      </c>
      <c r="BF39" s="120"/>
      <c r="BG39" s="135" t="s">
        <v>118</v>
      </c>
    </row>
    <row r="40" spans="1:59" s="75" customFormat="1">
      <c r="A40" s="121"/>
      <c r="B40" s="73"/>
      <c r="C40" s="189"/>
      <c r="D40" s="122"/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3"/>
      <c r="U40" s="124"/>
      <c r="V40" s="122"/>
      <c r="W40" s="123"/>
      <c r="X40" s="123"/>
      <c r="Y40" s="123"/>
      <c r="Z40" s="123"/>
      <c r="AA40" s="123"/>
      <c r="AB40" s="123"/>
      <c r="AC40" s="123"/>
      <c r="AD40" s="124"/>
      <c r="AE40" s="122"/>
      <c r="AF40" s="123"/>
      <c r="AG40" s="123"/>
      <c r="AH40" s="123"/>
      <c r="AI40" s="123"/>
      <c r="AJ40" s="123"/>
      <c r="AK40" s="123"/>
      <c r="AL40" s="126"/>
      <c r="AM40" s="125"/>
      <c r="AN40" s="126"/>
      <c r="AO40" s="126"/>
      <c r="AP40" s="126"/>
      <c r="AQ40" s="126"/>
      <c r="AR40" s="126"/>
      <c r="AS40" s="126"/>
      <c r="AT40" s="126"/>
      <c r="AU40" s="126"/>
      <c r="AV40" s="126"/>
      <c r="AW40" s="127"/>
      <c r="AX40" s="128"/>
      <c r="AY40" s="128"/>
      <c r="AZ40" s="128"/>
      <c r="BA40" s="128"/>
      <c r="BB40" s="128"/>
      <c r="BC40" s="128"/>
      <c r="BD40" s="128"/>
      <c r="BE40" s="129"/>
      <c r="BF40" s="129"/>
      <c r="BG40" s="131"/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4"/>
      <c r="M41" s="123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67" t="s">
        <v>105</v>
      </c>
      <c r="B42" s="132" t="s">
        <v>7</v>
      </c>
      <c r="C42" s="190"/>
      <c r="D42" s="114">
        <v>1</v>
      </c>
      <c r="E42" s="116">
        <v>1</v>
      </c>
      <c r="F42" s="116">
        <v>1</v>
      </c>
      <c r="G42" s="116">
        <v>1</v>
      </c>
      <c r="H42" s="116">
        <v>1</v>
      </c>
      <c r="I42" s="116">
        <v>1</v>
      </c>
      <c r="J42" s="116">
        <v>1</v>
      </c>
      <c r="K42" s="116">
        <v>1</v>
      </c>
      <c r="L42" s="117">
        <v>1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7">
        <v>0</v>
      </c>
      <c r="V42" s="114">
        <v>1</v>
      </c>
      <c r="W42" s="116">
        <v>1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1</v>
      </c>
      <c r="AE42" s="114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7">
        <v>0</v>
      </c>
      <c r="AN42" s="116"/>
      <c r="AO42" s="116"/>
      <c r="AP42" s="116"/>
      <c r="AQ42" s="116"/>
      <c r="AR42" s="116"/>
      <c r="AS42" s="116"/>
      <c r="AT42" s="116"/>
      <c r="AU42" s="116"/>
      <c r="AV42" s="116"/>
      <c r="AW42" s="114"/>
      <c r="AX42" s="116"/>
      <c r="AY42" s="116"/>
      <c r="AZ42" s="116"/>
      <c r="BA42" s="116"/>
      <c r="BB42" s="116"/>
      <c r="BC42" s="116"/>
      <c r="BD42" s="116"/>
      <c r="BE42" s="117"/>
      <c r="BF42" s="117"/>
      <c r="BG42" s="134" t="s">
        <v>21</v>
      </c>
    </row>
    <row r="43" spans="1:59" s="75" customFormat="1">
      <c r="A43" s="168" t="s">
        <v>104</v>
      </c>
      <c r="B43" s="132" t="s">
        <v>4</v>
      </c>
      <c r="C43" s="190"/>
      <c r="D43" s="114">
        <f>D$26*D42</f>
        <v>1.5</v>
      </c>
      <c r="E43" s="116">
        <f t="shared" ref="E43:R43" si="29">E$26*E42</f>
        <v>1.5</v>
      </c>
      <c r="F43" s="116">
        <f t="shared" si="29"/>
        <v>1.5</v>
      </c>
      <c r="G43" s="116">
        <f t="shared" si="29"/>
        <v>1.5</v>
      </c>
      <c r="H43" s="116">
        <f t="shared" si="29"/>
        <v>1.5</v>
      </c>
      <c r="I43" s="116">
        <f t="shared" si="29"/>
        <v>1.5</v>
      </c>
      <c r="J43" s="116">
        <f t="shared" ref="J43" si="30">J$26*J42</f>
        <v>1.5</v>
      </c>
      <c r="K43" s="116">
        <f t="shared" si="29"/>
        <v>1.5</v>
      </c>
      <c r="L43" s="117">
        <f t="shared" si="29"/>
        <v>1.5</v>
      </c>
      <c r="M43" s="116">
        <f t="shared" si="29"/>
        <v>0</v>
      </c>
      <c r="N43" s="116">
        <f t="shared" si="29"/>
        <v>0</v>
      </c>
      <c r="O43" s="116">
        <f t="shared" si="29"/>
        <v>0</v>
      </c>
      <c r="P43" s="116">
        <f t="shared" si="29"/>
        <v>0</v>
      </c>
      <c r="Q43" s="116">
        <f t="shared" si="29"/>
        <v>0</v>
      </c>
      <c r="R43" s="116">
        <f t="shared" si="29"/>
        <v>0</v>
      </c>
      <c r="S43" s="116">
        <f t="shared" ref="S43" si="31">S$26*S42</f>
        <v>0</v>
      </c>
      <c r="T43" s="116">
        <f>T$26*T42</f>
        <v>0</v>
      </c>
      <c r="U43" s="116">
        <f>U$26*U42</f>
        <v>0</v>
      </c>
      <c r="V43" s="114">
        <f>V$28*V42</f>
        <v>0.3</v>
      </c>
      <c r="W43" s="116">
        <f t="shared" ref="W43:AM43" si="32">W$28*W42</f>
        <v>0.3</v>
      </c>
      <c r="X43" s="116">
        <f t="shared" si="32"/>
        <v>0.3</v>
      </c>
      <c r="Y43" s="116">
        <f t="shared" si="32"/>
        <v>0.3</v>
      </c>
      <c r="Z43" s="116">
        <f t="shared" si="32"/>
        <v>0.3</v>
      </c>
      <c r="AA43" s="116">
        <f t="shared" si="32"/>
        <v>0.3</v>
      </c>
      <c r="AB43" s="116">
        <f t="shared" ref="AB43" si="33">AB$28*AB42</f>
        <v>0.3</v>
      </c>
      <c r="AC43" s="116">
        <f t="shared" si="32"/>
        <v>0.3</v>
      </c>
      <c r="AD43" s="117">
        <f t="shared" si="32"/>
        <v>0.3</v>
      </c>
      <c r="AE43" s="213">
        <f t="shared" si="32"/>
        <v>0</v>
      </c>
      <c r="AF43" s="214">
        <f t="shared" si="32"/>
        <v>0</v>
      </c>
      <c r="AG43" s="214">
        <f t="shared" si="32"/>
        <v>0</v>
      </c>
      <c r="AH43" s="214">
        <f t="shared" si="32"/>
        <v>0</v>
      </c>
      <c r="AI43" s="214">
        <f t="shared" si="32"/>
        <v>0</v>
      </c>
      <c r="AJ43" s="214">
        <f t="shared" si="32"/>
        <v>0</v>
      </c>
      <c r="AK43" s="214">
        <f t="shared" ref="AK43" si="34">AK$28*AK42</f>
        <v>0</v>
      </c>
      <c r="AL43" s="214">
        <f t="shared" si="32"/>
        <v>0</v>
      </c>
      <c r="AM43" s="215">
        <f t="shared" si="32"/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8">
        <f>SQRT(SUMSQ(D43,M43,V43,AE43))</f>
        <v>1.5297058540778354</v>
      </c>
      <c r="AX43" s="119">
        <f t="shared" ref="AX43:BE43" si="35">SQRT(SUMSQ(E43,N43,W43,AF43))</f>
        <v>1.5297058540778354</v>
      </c>
      <c r="AY43" s="119">
        <f t="shared" si="35"/>
        <v>1.5297058540778354</v>
      </c>
      <c r="AZ43" s="119">
        <f t="shared" si="35"/>
        <v>1.5297058540778354</v>
      </c>
      <c r="BA43" s="119">
        <f t="shared" si="35"/>
        <v>1.5297058540778354</v>
      </c>
      <c r="BB43" s="119">
        <f t="shared" si="35"/>
        <v>1.5297058540778354</v>
      </c>
      <c r="BC43" s="119">
        <f t="shared" si="35"/>
        <v>1.5297058540778354</v>
      </c>
      <c r="BD43" s="119">
        <f t="shared" si="35"/>
        <v>1.5297058540778354</v>
      </c>
      <c r="BE43" s="120">
        <f t="shared" si="35"/>
        <v>1.5297058540778354</v>
      </c>
      <c r="BF43" s="120"/>
      <c r="BG43" s="163" t="s">
        <v>115</v>
      </c>
    </row>
    <row r="44" spans="1:59" s="75" customFormat="1">
      <c r="A44" s="121"/>
      <c r="B44" s="73"/>
      <c r="C44" s="189"/>
      <c r="D44" s="122"/>
      <c r="E44" s="123"/>
      <c r="F44" s="123"/>
      <c r="G44" s="123"/>
      <c r="H44" s="123"/>
      <c r="I44" s="123"/>
      <c r="J44" s="123"/>
      <c r="K44" s="123"/>
      <c r="L44" s="124"/>
      <c r="M44" s="123"/>
      <c r="N44" s="123"/>
      <c r="O44" s="123"/>
      <c r="P44" s="123"/>
      <c r="Q44" s="123"/>
      <c r="R44" s="123"/>
      <c r="S44" s="123"/>
      <c r="T44" s="123"/>
      <c r="U44" s="124"/>
      <c r="V44" s="122"/>
      <c r="W44" s="123"/>
      <c r="X44" s="123"/>
      <c r="Y44" s="123"/>
      <c r="Z44" s="123"/>
      <c r="AA44" s="123"/>
      <c r="AB44" s="123"/>
      <c r="AC44" s="123"/>
      <c r="AD44" s="124"/>
      <c r="AE44" s="122"/>
      <c r="AF44" s="123"/>
      <c r="AG44" s="123"/>
      <c r="AH44" s="123"/>
      <c r="AI44" s="123"/>
      <c r="AJ44" s="123"/>
      <c r="AK44" s="123"/>
      <c r="AL44" s="126"/>
      <c r="AM44" s="125"/>
      <c r="AN44" s="126"/>
      <c r="AO44" s="126"/>
      <c r="AP44" s="126"/>
      <c r="AQ44" s="126"/>
      <c r="AR44" s="126"/>
      <c r="AS44" s="126"/>
      <c r="AT44" s="126"/>
      <c r="AU44" s="126"/>
      <c r="AV44" s="126"/>
      <c r="AW44" s="127"/>
      <c r="AX44" s="128"/>
      <c r="AY44" s="128"/>
      <c r="AZ44" s="128"/>
      <c r="BA44" s="128"/>
      <c r="BB44" s="128"/>
      <c r="BC44" s="128"/>
      <c r="BD44" s="128"/>
      <c r="BE44" s="129"/>
      <c r="BF44" s="129"/>
      <c r="BG44" s="135"/>
    </row>
    <row r="45" spans="1:59" s="75" customFormat="1">
      <c r="A45" s="2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4"/>
      <c r="M45" s="123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2"/>
      <c r="AX45" s="123"/>
      <c r="AY45" s="123"/>
      <c r="AZ45" s="123"/>
      <c r="BA45" s="123"/>
      <c r="BB45" s="123"/>
      <c r="BC45" s="123"/>
      <c r="BD45" s="123"/>
      <c r="BE45" s="124"/>
      <c r="BF45" s="124"/>
      <c r="BG45" s="135"/>
    </row>
    <row r="46" spans="1:59" s="75" customFormat="1">
      <c r="A46" s="167" t="s">
        <v>106</v>
      </c>
      <c r="B46" s="132" t="s">
        <v>7</v>
      </c>
      <c r="C46" s="190"/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7">
        <v>0</v>
      </c>
      <c r="M46" s="116">
        <v>1</v>
      </c>
      <c r="N46" s="116">
        <v>1</v>
      </c>
      <c r="O46" s="116">
        <v>1</v>
      </c>
      <c r="P46" s="116">
        <v>1</v>
      </c>
      <c r="Q46" s="116">
        <v>1</v>
      </c>
      <c r="R46" s="116">
        <v>1</v>
      </c>
      <c r="S46" s="116">
        <v>1</v>
      </c>
      <c r="T46" s="116">
        <v>1</v>
      </c>
      <c r="U46" s="117">
        <v>1</v>
      </c>
      <c r="V46" s="114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16">
        <v>0</v>
      </c>
      <c r="AC46" s="116">
        <v>0</v>
      </c>
      <c r="AD46" s="117">
        <v>0</v>
      </c>
      <c r="AE46" s="114">
        <v>1</v>
      </c>
      <c r="AF46" s="116">
        <v>1</v>
      </c>
      <c r="AG46" s="116">
        <v>1</v>
      </c>
      <c r="AH46" s="116">
        <v>1</v>
      </c>
      <c r="AI46" s="116">
        <v>1</v>
      </c>
      <c r="AJ46" s="116">
        <v>1</v>
      </c>
      <c r="AK46" s="116">
        <v>1</v>
      </c>
      <c r="AL46" s="116">
        <v>1</v>
      </c>
      <c r="AM46" s="117">
        <v>1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4"/>
      <c r="AX46" s="116"/>
      <c r="AY46" s="116"/>
      <c r="AZ46" s="116"/>
      <c r="BA46" s="116"/>
      <c r="BB46" s="116"/>
      <c r="BC46" s="116"/>
      <c r="BD46" s="116"/>
      <c r="BE46" s="117"/>
      <c r="BF46" s="117"/>
      <c r="BG46" s="134" t="s">
        <v>21</v>
      </c>
    </row>
    <row r="47" spans="1:59" s="75" customFormat="1">
      <c r="A47" s="168" t="s">
        <v>107</v>
      </c>
      <c r="B47" s="132" t="s">
        <v>4</v>
      </c>
      <c r="C47" s="190"/>
      <c r="D47" s="114">
        <f>D$26*D46</f>
        <v>0</v>
      </c>
      <c r="E47" s="116">
        <f t="shared" ref="E47:R47" si="36">E$26*E46</f>
        <v>0</v>
      </c>
      <c r="F47" s="116">
        <f t="shared" si="36"/>
        <v>0</v>
      </c>
      <c r="G47" s="116">
        <f t="shared" si="36"/>
        <v>0</v>
      </c>
      <c r="H47" s="116">
        <f t="shared" si="36"/>
        <v>0</v>
      </c>
      <c r="I47" s="116">
        <f t="shared" si="36"/>
        <v>0</v>
      </c>
      <c r="J47" s="116">
        <f t="shared" ref="J47" si="37">J$26*J46</f>
        <v>0</v>
      </c>
      <c r="K47" s="116">
        <f t="shared" si="36"/>
        <v>0</v>
      </c>
      <c r="L47" s="117">
        <f t="shared" si="36"/>
        <v>0</v>
      </c>
      <c r="M47" s="116">
        <f t="shared" si="36"/>
        <v>1.5</v>
      </c>
      <c r="N47" s="116">
        <f t="shared" si="36"/>
        <v>1.5</v>
      </c>
      <c r="O47" s="116">
        <f t="shared" si="36"/>
        <v>1.5</v>
      </c>
      <c r="P47" s="116">
        <f t="shared" si="36"/>
        <v>1.5</v>
      </c>
      <c r="Q47" s="116">
        <f t="shared" si="36"/>
        <v>1.5</v>
      </c>
      <c r="R47" s="116">
        <f t="shared" si="36"/>
        <v>1.5</v>
      </c>
      <c r="S47" s="116">
        <f t="shared" ref="S47" si="38">S$26*S46</f>
        <v>1.5</v>
      </c>
      <c r="T47" s="116">
        <f>T$26*T46</f>
        <v>1.5</v>
      </c>
      <c r="U47" s="116">
        <f>U$26*U46</f>
        <v>1.5</v>
      </c>
      <c r="V47" s="213">
        <f t="shared" ref="V47:AD47" si="39">V$28*V46</f>
        <v>0</v>
      </c>
      <c r="W47" s="214">
        <f t="shared" si="39"/>
        <v>0</v>
      </c>
      <c r="X47" s="214">
        <f t="shared" si="39"/>
        <v>0</v>
      </c>
      <c r="Y47" s="214">
        <f t="shared" si="39"/>
        <v>0</v>
      </c>
      <c r="Z47" s="214">
        <f t="shared" si="39"/>
        <v>0</v>
      </c>
      <c r="AA47" s="214">
        <f t="shared" si="39"/>
        <v>0</v>
      </c>
      <c r="AB47" s="214">
        <f t="shared" ref="AB47" si="40">AB$28*AB46</f>
        <v>0</v>
      </c>
      <c r="AC47" s="214">
        <f t="shared" si="39"/>
        <v>0</v>
      </c>
      <c r="AD47" s="215">
        <f t="shared" si="39"/>
        <v>0</v>
      </c>
      <c r="AE47" s="114">
        <f>AE$28*AE46</f>
        <v>0.3</v>
      </c>
      <c r="AF47" s="116">
        <f t="shared" ref="AF47:AM47" si="41">AF$28*AF46</f>
        <v>0.3</v>
      </c>
      <c r="AG47" s="116">
        <f t="shared" si="41"/>
        <v>0.3</v>
      </c>
      <c r="AH47" s="116">
        <f t="shared" si="41"/>
        <v>0.3</v>
      </c>
      <c r="AI47" s="116">
        <f t="shared" si="41"/>
        <v>0.3</v>
      </c>
      <c r="AJ47" s="116">
        <f t="shared" si="41"/>
        <v>0.3</v>
      </c>
      <c r="AK47" s="116">
        <f t="shared" ref="AK47" si="42">AK$28*AK46</f>
        <v>0.3</v>
      </c>
      <c r="AL47" s="116">
        <f t="shared" si="41"/>
        <v>0.3</v>
      </c>
      <c r="AM47" s="117">
        <f t="shared" si="41"/>
        <v>0.3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8">
        <f>SQRT(SUMSQ(D47,M47,V47,AE47))</f>
        <v>1.5297058540778354</v>
      </c>
      <c r="AX47" s="119">
        <f t="shared" ref="AX47:BE47" si="43">SQRT(SUMSQ(E47,N47,W47,AF47))</f>
        <v>1.5297058540778354</v>
      </c>
      <c r="AY47" s="119">
        <f t="shared" si="43"/>
        <v>1.5297058540778354</v>
      </c>
      <c r="AZ47" s="119">
        <f t="shared" si="43"/>
        <v>1.5297058540778354</v>
      </c>
      <c r="BA47" s="119">
        <f t="shared" si="43"/>
        <v>1.5297058540778354</v>
      </c>
      <c r="BB47" s="119">
        <f t="shared" si="43"/>
        <v>1.5297058540778354</v>
      </c>
      <c r="BC47" s="119">
        <f t="shared" si="43"/>
        <v>1.5297058540778354</v>
      </c>
      <c r="BD47" s="119">
        <f t="shared" si="43"/>
        <v>1.5297058540778354</v>
      </c>
      <c r="BE47" s="120">
        <f t="shared" si="43"/>
        <v>1.5297058540778354</v>
      </c>
      <c r="BF47" s="120"/>
      <c r="BG47" s="163" t="s">
        <v>115</v>
      </c>
    </row>
    <row r="48" spans="1:59" s="75" customFormat="1">
      <c r="A48" s="169"/>
      <c r="B48" s="92"/>
      <c r="C48" s="191"/>
      <c r="D48" s="81"/>
      <c r="L48" s="92"/>
      <c r="U48" s="92"/>
      <c r="V48" s="81"/>
      <c r="AD48" s="92"/>
      <c r="AE48" s="81"/>
      <c r="AM48" s="92"/>
      <c r="AW48" s="81"/>
      <c r="BE48" s="92"/>
      <c r="BF48" s="92"/>
      <c r="BG48" s="130"/>
    </row>
    <row r="49" spans="1:59" s="75" customFormat="1">
      <c r="A49" s="169"/>
      <c r="B49" s="92"/>
      <c r="C49" s="191"/>
      <c r="D49" s="81"/>
      <c r="L49" s="92"/>
      <c r="U49" s="92"/>
      <c r="V49" s="81"/>
      <c r="AD49" s="92"/>
      <c r="AE49" s="81"/>
      <c r="AM49" s="92"/>
      <c r="AW49" s="81"/>
      <c r="BE49" s="92"/>
      <c r="BF49" s="92"/>
      <c r="BG49" s="130"/>
    </row>
    <row r="50" spans="1:59" s="75" customFormat="1">
      <c r="A50" s="167" t="s">
        <v>75</v>
      </c>
      <c r="B50" s="132" t="s">
        <v>7</v>
      </c>
      <c r="C50" s="190"/>
      <c r="D50" s="114">
        <v>1</v>
      </c>
      <c r="E50" s="116">
        <v>1</v>
      </c>
      <c r="F50" s="116">
        <v>1</v>
      </c>
      <c r="G50" s="116">
        <v>1</v>
      </c>
      <c r="H50" s="116">
        <v>1</v>
      </c>
      <c r="I50" s="116">
        <v>1</v>
      </c>
      <c r="J50" s="116">
        <v>1</v>
      </c>
      <c r="K50" s="116">
        <v>1</v>
      </c>
      <c r="L50" s="117">
        <v>1</v>
      </c>
      <c r="M50" s="114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7">
        <v>0</v>
      </c>
      <c r="V50" s="114">
        <f>V17/(D17+V17)</f>
        <v>0.90909090909090917</v>
      </c>
      <c r="W50" s="116">
        <f t="shared" ref="W50:AD50" si="44">W17/(E17+W17)</f>
        <v>0.95227327896579606</v>
      </c>
      <c r="X50" s="116">
        <f t="shared" si="44"/>
        <v>0.95227327896579639</v>
      </c>
      <c r="Y50" s="116">
        <f t="shared" si="44"/>
        <v>0.95227327896579594</v>
      </c>
      <c r="Z50" s="116">
        <f t="shared" si="44"/>
        <v>0.95227327896579617</v>
      </c>
      <c r="AA50" s="116">
        <f t="shared" si="44"/>
        <v>0.95227327896579628</v>
      </c>
      <c r="AB50" s="116">
        <f t="shared" si="44"/>
        <v>0.95227327896579594</v>
      </c>
      <c r="AC50" s="116">
        <f t="shared" si="44"/>
        <v>0.95227327896579617</v>
      </c>
      <c r="AD50" s="116">
        <f t="shared" si="44"/>
        <v>0.95227327896579606</v>
      </c>
      <c r="AE50" s="114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7">
        <v>0</v>
      </c>
      <c r="AN50" s="116"/>
      <c r="AO50" s="116"/>
      <c r="AP50" s="116"/>
      <c r="AQ50" s="116"/>
      <c r="AR50" s="116"/>
      <c r="AS50" s="116"/>
      <c r="AT50" s="116"/>
      <c r="AU50" s="116"/>
      <c r="AV50" s="116"/>
      <c r="AW50" s="114"/>
      <c r="AX50" s="116"/>
      <c r="AY50" s="116"/>
      <c r="AZ50" s="116"/>
      <c r="BA50" s="116"/>
      <c r="BB50" s="116"/>
      <c r="BC50" s="116"/>
      <c r="BD50" s="116"/>
      <c r="BE50" s="117"/>
      <c r="BF50" s="117"/>
      <c r="BG50" s="134" t="s">
        <v>20</v>
      </c>
    </row>
    <row r="51" spans="1:59" s="75" customFormat="1">
      <c r="A51" s="168" t="s">
        <v>76</v>
      </c>
      <c r="B51" s="132" t="s">
        <v>4</v>
      </c>
      <c r="C51" s="190"/>
      <c r="D51" s="114">
        <f t="shared" ref="D51:I51" si="45">D$25*D50</f>
        <v>1.5</v>
      </c>
      <c r="E51" s="116">
        <f t="shared" si="45"/>
        <v>1.5</v>
      </c>
      <c r="F51" s="116">
        <f t="shared" si="45"/>
        <v>1.5</v>
      </c>
      <c r="G51" s="116">
        <f t="shared" si="45"/>
        <v>1.5</v>
      </c>
      <c r="H51" s="116">
        <f t="shared" si="45"/>
        <v>1.5</v>
      </c>
      <c r="I51" s="116">
        <f t="shared" si="45"/>
        <v>1.5</v>
      </c>
      <c r="J51" s="116">
        <f t="shared" ref="J51" si="46">J$25*J50</f>
        <v>1.5</v>
      </c>
      <c r="K51" s="116">
        <f>K$25*K50</f>
        <v>1.5</v>
      </c>
      <c r="L51" s="117">
        <f>L$25*L50</f>
        <v>1.5</v>
      </c>
      <c r="M51" s="213">
        <f t="shared" ref="M51:U51" si="47">M$25*M50</f>
        <v>0</v>
      </c>
      <c r="N51" s="214">
        <f t="shared" si="47"/>
        <v>0</v>
      </c>
      <c r="O51" s="214">
        <f t="shared" si="47"/>
        <v>0</v>
      </c>
      <c r="P51" s="214">
        <f t="shared" si="47"/>
        <v>0</v>
      </c>
      <c r="Q51" s="214">
        <f t="shared" si="47"/>
        <v>0</v>
      </c>
      <c r="R51" s="214">
        <f t="shared" si="47"/>
        <v>0</v>
      </c>
      <c r="S51" s="214">
        <f t="shared" ref="S51" si="48">S$25*S50</f>
        <v>0</v>
      </c>
      <c r="T51" s="214">
        <f t="shared" si="47"/>
        <v>0</v>
      </c>
      <c r="U51" s="215">
        <f t="shared" si="47"/>
        <v>0</v>
      </c>
      <c r="V51" s="114">
        <f>V$27*V50</f>
        <v>0.27272727272727276</v>
      </c>
      <c r="W51" s="116">
        <f t="shared" ref="W51:AJ51" si="49">W$27*W50</f>
        <v>0.28568198368973879</v>
      </c>
      <c r="X51" s="116">
        <f t="shared" si="49"/>
        <v>0.28568198368973891</v>
      </c>
      <c r="Y51" s="116">
        <f t="shared" si="49"/>
        <v>0.28568198368973879</v>
      </c>
      <c r="Z51" s="116">
        <f t="shared" si="49"/>
        <v>0.28568198368973885</v>
      </c>
      <c r="AA51" s="116">
        <f t="shared" si="49"/>
        <v>0.28568198368973885</v>
      </c>
      <c r="AB51" s="116">
        <f t="shared" ref="AB51" si="50">AB$27*AB50</f>
        <v>0.28568198368973879</v>
      </c>
      <c r="AC51" s="116">
        <f t="shared" si="49"/>
        <v>0.28568198368973885</v>
      </c>
      <c r="AD51" s="117">
        <f t="shared" si="49"/>
        <v>0.28568198368973879</v>
      </c>
      <c r="AE51" s="114">
        <f t="shared" si="49"/>
        <v>0</v>
      </c>
      <c r="AF51" s="116">
        <f t="shared" si="49"/>
        <v>0</v>
      </c>
      <c r="AG51" s="116">
        <f t="shared" si="49"/>
        <v>0</v>
      </c>
      <c r="AH51" s="116">
        <f t="shared" si="49"/>
        <v>0</v>
      </c>
      <c r="AI51" s="116">
        <f t="shared" si="49"/>
        <v>0</v>
      </c>
      <c r="AJ51" s="116">
        <f t="shared" si="49"/>
        <v>0</v>
      </c>
      <c r="AK51" s="116">
        <f t="shared" ref="AK51" si="51">AK$27*AK50</f>
        <v>0</v>
      </c>
      <c r="AL51" s="116">
        <f>AL$27*AL50</f>
        <v>0</v>
      </c>
      <c r="AM51" s="117">
        <f>AM$27*AM50</f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8">
        <f>SQRT(SUMSQ(D51,M51,V51,AE51))</f>
        <v>1.5245918028407657</v>
      </c>
      <c r="AX51" s="119">
        <f t="shared" ref="AX51:BE51" si="52">SQRT(SUMSQ(E51,N51,W51,AF51))</f>
        <v>1.5269624081177979</v>
      </c>
      <c r="AY51" s="119">
        <f t="shared" si="52"/>
        <v>1.5269624081177979</v>
      </c>
      <c r="AZ51" s="119">
        <f t="shared" si="52"/>
        <v>1.5269624081177979</v>
      </c>
      <c r="BA51" s="119">
        <f t="shared" si="52"/>
        <v>1.5269624081177979</v>
      </c>
      <c r="BB51" s="119">
        <f t="shared" si="52"/>
        <v>1.5269624081177979</v>
      </c>
      <c r="BC51" s="119">
        <f t="shared" si="52"/>
        <v>1.5269624081177979</v>
      </c>
      <c r="BD51" s="119">
        <f t="shared" si="52"/>
        <v>1.5269624081177979</v>
      </c>
      <c r="BE51" s="120">
        <f t="shared" si="52"/>
        <v>1.5269624081177979</v>
      </c>
      <c r="BF51" s="120"/>
      <c r="BG51" s="135" t="s">
        <v>36</v>
      </c>
    </row>
    <row r="52" spans="1:59" s="75" customFormat="1">
      <c r="A52" s="121"/>
      <c r="B52" s="73"/>
      <c r="C52" s="189"/>
      <c r="D52" s="122"/>
      <c r="E52" s="123"/>
      <c r="F52" s="123"/>
      <c r="G52" s="123"/>
      <c r="H52" s="123"/>
      <c r="I52" s="123"/>
      <c r="J52" s="123"/>
      <c r="K52" s="123"/>
      <c r="L52" s="124"/>
      <c r="M52" s="123"/>
      <c r="N52" s="123"/>
      <c r="O52" s="123"/>
      <c r="P52" s="123"/>
      <c r="Q52" s="123"/>
      <c r="R52" s="123"/>
      <c r="S52" s="123"/>
      <c r="T52" s="123"/>
      <c r="U52" s="124"/>
      <c r="V52" s="122"/>
      <c r="W52" s="123"/>
      <c r="X52" s="123"/>
      <c r="Y52" s="123"/>
      <c r="Z52" s="123"/>
      <c r="AA52" s="123"/>
      <c r="AB52" s="123"/>
      <c r="AC52" s="123"/>
      <c r="AD52" s="124"/>
      <c r="AE52" s="122"/>
      <c r="AF52" s="123"/>
      <c r="AG52" s="123"/>
      <c r="AH52" s="123"/>
      <c r="AI52" s="123"/>
      <c r="AJ52" s="123"/>
      <c r="AK52" s="123"/>
      <c r="AL52" s="123"/>
      <c r="AM52" s="124"/>
      <c r="AN52" s="123"/>
      <c r="AO52" s="123"/>
      <c r="AP52" s="123"/>
      <c r="AQ52" s="123"/>
      <c r="AR52" s="123"/>
      <c r="AS52" s="123"/>
      <c r="AT52" s="123"/>
      <c r="AU52" s="123"/>
      <c r="AV52" s="123"/>
      <c r="AW52" s="127"/>
      <c r="AX52" s="128"/>
      <c r="AY52" s="128"/>
      <c r="AZ52" s="128"/>
      <c r="BA52" s="128"/>
      <c r="BB52" s="128"/>
      <c r="BC52" s="128"/>
      <c r="BD52" s="128"/>
      <c r="BE52" s="129"/>
      <c r="BF52" s="129"/>
      <c r="BG52" s="135"/>
    </row>
    <row r="53" spans="1:59" s="75" customFormat="1">
      <c r="A53" s="169"/>
      <c r="B53" s="92"/>
      <c r="C53" s="191"/>
      <c r="D53" s="81"/>
      <c r="L53" s="92"/>
      <c r="U53" s="92"/>
      <c r="V53" s="81"/>
      <c r="AD53" s="92"/>
      <c r="AE53" s="81"/>
      <c r="AM53" s="92"/>
      <c r="AW53" s="81"/>
      <c r="BE53" s="92"/>
      <c r="BF53" s="92"/>
      <c r="BG53" s="130"/>
    </row>
    <row r="54" spans="1:59" s="75" customFormat="1">
      <c r="A54" s="167" t="s">
        <v>77</v>
      </c>
      <c r="B54" s="132" t="s">
        <v>7</v>
      </c>
      <c r="C54" s="190"/>
      <c r="D54" s="114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7">
        <v>0</v>
      </c>
      <c r="M54" s="116">
        <v>1</v>
      </c>
      <c r="N54" s="116">
        <v>1</v>
      </c>
      <c r="O54" s="116">
        <v>1</v>
      </c>
      <c r="P54" s="116">
        <v>1</v>
      </c>
      <c r="Q54" s="116">
        <v>1</v>
      </c>
      <c r="R54" s="116">
        <v>1</v>
      </c>
      <c r="S54" s="116">
        <v>1</v>
      </c>
      <c r="T54" s="116">
        <v>1</v>
      </c>
      <c r="U54" s="117">
        <v>1</v>
      </c>
      <c r="V54" s="114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7">
        <v>0</v>
      </c>
      <c r="AE54" s="114">
        <f>AE17/(M17+AE17)</f>
        <v>0.90909090909090917</v>
      </c>
      <c r="AF54" s="116">
        <f t="shared" ref="AF54:AM54" si="53">AF17/(N17+AF17)</f>
        <v>0.3338605754168778</v>
      </c>
      <c r="AG54" s="116">
        <f t="shared" si="53"/>
        <v>0.33386057541687786</v>
      </c>
      <c r="AH54" s="116">
        <f t="shared" si="53"/>
        <v>0.33386057541687858</v>
      </c>
      <c r="AI54" s="116">
        <f t="shared" si="53"/>
        <v>0.3338605754168778</v>
      </c>
      <c r="AJ54" s="116">
        <f t="shared" si="53"/>
        <v>0.33386057541687858</v>
      </c>
      <c r="AK54" s="116">
        <f t="shared" si="53"/>
        <v>0.3338605754168778</v>
      </c>
      <c r="AL54" s="116">
        <f t="shared" si="53"/>
        <v>0.33386057541687697</v>
      </c>
      <c r="AM54" s="117">
        <f t="shared" si="53"/>
        <v>0.33386057541687858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4"/>
      <c r="AX54" s="116"/>
      <c r="AY54" s="116"/>
      <c r="AZ54" s="116"/>
      <c r="BA54" s="116"/>
      <c r="BB54" s="116"/>
      <c r="BC54" s="116"/>
      <c r="BD54" s="116"/>
      <c r="BE54" s="117"/>
      <c r="BF54" s="117"/>
      <c r="BG54" s="134" t="s">
        <v>20</v>
      </c>
    </row>
    <row r="55" spans="1:59" s="75" customFormat="1">
      <c r="A55" s="168" t="s">
        <v>78</v>
      </c>
      <c r="B55" s="132" t="s">
        <v>4</v>
      </c>
      <c r="C55" s="190"/>
      <c r="D55" s="213">
        <f t="shared" ref="D55:R55" si="54">D$25*D54</f>
        <v>0</v>
      </c>
      <c r="E55" s="214">
        <f t="shared" si="54"/>
        <v>0</v>
      </c>
      <c r="F55" s="214">
        <f t="shared" si="54"/>
        <v>0</v>
      </c>
      <c r="G55" s="214">
        <f t="shared" si="54"/>
        <v>0</v>
      </c>
      <c r="H55" s="214">
        <f t="shared" si="54"/>
        <v>0</v>
      </c>
      <c r="I55" s="214">
        <f t="shared" si="54"/>
        <v>0</v>
      </c>
      <c r="J55" s="214">
        <f t="shared" ref="J55" si="55">J$25*J54</f>
        <v>0</v>
      </c>
      <c r="K55" s="214">
        <f t="shared" si="54"/>
        <v>0</v>
      </c>
      <c r="L55" s="215">
        <f t="shared" si="54"/>
        <v>0</v>
      </c>
      <c r="M55" s="116">
        <f t="shared" si="54"/>
        <v>1.5</v>
      </c>
      <c r="N55" s="116">
        <f t="shared" si="54"/>
        <v>1.5</v>
      </c>
      <c r="O55" s="116">
        <f t="shared" si="54"/>
        <v>1.5</v>
      </c>
      <c r="P55" s="116">
        <f t="shared" si="54"/>
        <v>1.5</v>
      </c>
      <c r="Q55" s="116">
        <f t="shared" si="54"/>
        <v>1.5</v>
      </c>
      <c r="R55" s="116">
        <f t="shared" si="54"/>
        <v>1.5</v>
      </c>
      <c r="S55" s="116">
        <f t="shared" ref="S55" si="56">S$25*S54</f>
        <v>1.5</v>
      </c>
      <c r="T55" s="116">
        <f>T$25*T54</f>
        <v>1.5</v>
      </c>
      <c r="U55" s="117">
        <f>U$25*U54</f>
        <v>1.5</v>
      </c>
      <c r="V55" s="114">
        <f t="shared" ref="V55:AA55" si="57">V$27*V54</f>
        <v>0</v>
      </c>
      <c r="W55" s="116">
        <f t="shared" si="57"/>
        <v>0</v>
      </c>
      <c r="X55" s="116">
        <f t="shared" si="57"/>
        <v>0</v>
      </c>
      <c r="Y55" s="116">
        <f t="shared" si="57"/>
        <v>0</v>
      </c>
      <c r="Z55" s="116">
        <f t="shared" si="57"/>
        <v>0</v>
      </c>
      <c r="AA55" s="116">
        <f t="shared" si="57"/>
        <v>0</v>
      </c>
      <c r="AB55" s="116">
        <f t="shared" ref="AB55" si="58">AB$27*AB54</f>
        <v>0</v>
      </c>
      <c r="AC55" s="116">
        <f>AC$27*AC54</f>
        <v>0</v>
      </c>
      <c r="AD55" s="117">
        <f>AD$27*AD54</f>
        <v>0</v>
      </c>
      <c r="AE55" s="114">
        <f t="shared" ref="AE55:AM55" si="59">AE$27*AE54</f>
        <v>0.27272727272727276</v>
      </c>
      <c r="AF55" s="116">
        <f t="shared" si="59"/>
        <v>0.10015817262506334</v>
      </c>
      <c r="AG55" s="116">
        <f t="shared" si="59"/>
        <v>0.10015817262506335</v>
      </c>
      <c r="AH55" s="116">
        <f t="shared" si="59"/>
        <v>0.10015817262506357</v>
      </c>
      <c r="AI55" s="116">
        <f t="shared" si="59"/>
        <v>0.10015817262506334</v>
      </c>
      <c r="AJ55" s="116">
        <f t="shared" si="59"/>
        <v>0.10015817262506357</v>
      </c>
      <c r="AK55" s="116">
        <f t="shared" ref="AK55" si="60">AK$27*AK54</f>
        <v>0.10015817262506334</v>
      </c>
      <c r="AL55" s="116">
        <f>AL$27*AL54</f>
        <v>0.10015817262506309</v>
      </c>
      <c r="AM55" s="117">
        <f t="shared" si="59"/>
        <v>0.10015817262506357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8">
        <f>SQRT(SUMSQ(D55,V55,AE55,M55))</f>
        <v>1.5245918028407657</v>
      </c>
      <c r="AX55" s="119">
        <f t="shared" ref="AX55:BE55" si="61">SQRT(SUMSQ(E55,W55,AF55,N55))</f>
        <v>1.5033401676079807</v>
      </c>
      <c r="AY55" s="119">
        <f t="shared" si="61"/>
        <v>1.5033401676079807</v>
      </c>
      <c r="AZ55" s="119">
        <f t="shared" si="61"/>
        <v>1.5033401676079807</v>
      </c>
      <c r="BA55" s="119">
        <f t="shared" si="61"/>
        <v>1.5033401676079807</v>
      </c>
      <c r="BB55" s="119">
        <f t="shared" si="61"/>
        <v>1.5033401676079807</v>
      </c>
      <c r="BC55" s="119">
        <f t="shared" si="61"/>
        <v>1.5033401676079807</v>
      </c>
      <c r="BD55" s="119">
        <f t="shared" si="61"/>
        <v>1.5033401676079807</v>
      </c>
      <c r="BE55" s="120">
        <f t="shared" si="61"/>
        <v>1.5033401676079807</v>
      </c>
      <c r="BF55" s="120"/>
      <c r="BG55" s="135" t="s">
        <v>36</v>
      </c>
    </row>
    <row r="56" spans="1:59" s="75" customFormat="1">
      <c r="A56" s="121"/>
      <c r="B56" s="73"/>
      <c r="C56" s="189"/>
      <c r="D56" s="122"/>
      <c r="E56" s="123"/>
      <c r="F56" s="123"/>
      <c r="G56" s="123"/>
      <c r="H56" s="123"/>
      <c r="I56" s="123"/>
      <c r="J56" s="123"/>
      <c r="K56" s="123"/>
      <c r="L56" s="124"/>
      <c r="M56" s="123"/>
      <c r="N56" s="123"/>
      <c r="O56" s="123"/>
      <c r="P56" s="123"/>
      <c r="Q56" s="123"/>
      <c r="R56" s="123"/>
      <c r="S56" s="123"/>
      <c r="T56" s="123"/>
      <c r="U56" s="124"/>
      <c r="V56" s="122"/>
      <c r="W56" s="123"/>
      <c r="X56" s="123"/>
      <c r="Y56" s="123"/>
      <c r="Z56" s="123"/>
      <c r="AA56" s="123"/>
      <c r="AB56" s="123"/>
      <c r="AC56" s="123"/>
      <c r="AD56" s="124"/>
      <c r="AE56" s="122"/>
      <c r="AF56" s="123"/>
      <c r="AG56" s="123"/>
      <c r="AH56" s="123"/>
      <c r="AI56" s="123"/>
      <c r="AJ56" s="123"/>
      <c r="AK56" s="123"/>
      <c r="AL56" s="123"/>
      <c r="AM56" s="124"/>
      <c r="AN56" s="123"/>
      <c r="AO56" s="123"/>
      <c r="AP56" s="123"/>
      <c r="AQ56" s="123"/>
      <c r="AR56" s="123"/>
      <c r="AS56" s="123"/>
      <c r="AT56" s="123"/>
      <c r="AU56" s="123"/>
      <c r="AV56" s="123"/>
      <c r="AW56" s="127"/>
      <c r="AX56" s="128"/>
      <c r="AY56" s="128"/>
      <c r="AZ56" s="128"/>
      <c r="BA56" s="128"/>
      <c r="BB56" s="128"/>
      <c r="BC56" s="128"/>
      <c r="BD56" s="128"/>
      <c r="BE56" s="129"/>
      <c r="BF56" s="129"/>
      <c r="BG56" s="135"/>
    </row>
    <row r="57" spans="1:59" s="75" customFormat="1">
      <c r="A57" s="121"/>
      <c r="B57" s="77"/>
      <c r="C57" s="192"/>
      <c r="D57" s="88"/>
      <c r="E57" s="89"/>
      <c r="F57" s="89"/>
      <c r="G57" s="89"/>
      <c r="H57" s="89"/>
      <c r="I57" s="89"/>
      <c r="J57" s="89"/>
      <c r="K57" s="89"/>
      <c r="L57" s="90"/>
      <c r="M57" s="89"/>
      <c r="N57" s="89"/>
      <c r="O57" s="89"/>
      <c r="P57" s="89"/>
      <c r="Q57" s="89"/>
      <c r="R57" s="89"/>
      <c r="S57" s="89"/>
      <c r="T57" s="89"/>
      <c r="U57" s="90"/>
      <c r="V57" s="122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89"/>
      <c r="AO57" s="89"/>
      <c r="AP57" s="89"/>
      <c r="AQ57" s="89"/>
      <c r="AR57" s="89"/>
      <c r="AS57" s="89"/>
      <c r="AT57" s="89"/>
      <c r="AU57" s="89"/>
      <c r="AV57" s="89"/>
      <c r="AW57" s="88"/>
      <c r="AX57" s="89"/>
      <c r="AY57" s="89"/>
      <c r="AZ57" s="89"/>
      <c r="BA57" s="89"/>
      <c r="BB57" s="89"/>
      <c r="BC57" s="89"/>
      <c r="BD57" s="89"/>
      <c r="BE57" s="90"/>
      <c r="BF57" s="90"/>
      <c r="BG57" s="134"/>
    </row>
    <row r="58" spans="1:59" s="75" customFormat="1">
      <c r="A58" s="167" t="s">
        <v>70</v>
      </c>
      <c r="B58" s="132" t="s">
        <v>7</v>
      </c>
      <c r="C58" s="190"/>
      <c r="D58" s="114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7">
        <v>0</v>
      </c>
      <c r="M58" s="116">
        <v>1</v>
      </c>
      <c r="N58" s="116">
        <v>1</v>
      </c>
      <c r="O58" s="116">
        <v>1</v>
      </c>
      <c r="P58" s="116">
        <v>1</v>
      </c>
      <c r="Q58" s="116">
        <v>1</v>
      </c>
      <c r="R58" s="116">
        <v>1</v>
      </c>
      <c r="S58" s="116">
        <v>1</v>
      </c>
      <c r="T58" s="116">
        <v>1</v>
      </c>
      <c r="U58" s="116">
        <v>1</v>
      </c>
      <c r="V58" s="114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114">
        <v>1</v>
      </c>
      <c r="AF58" s="116">
        <v>1</v>
      </c>
      <c r="AG58" s="116">
        <v>1</v>
      </c>
      <c r="AH58" s="116">
        <v>1</v>
      </c>
      <c r="AI58" s="116">
        <v>1</v>
      </c>
      <c r="AJ58" s="116">
        <v>1</v>
      </c>
      <c r="AK58" s="116">
        <v>1</v>
      </c>
      <c r="AL58" s="116">
        <v>1</v>
      </c>
      <c r="AM58" s="117">
        <v>1</v>
      </c>
      <c r="AN58" s="116">
        <v>1</v>
      </c>
      <c r="AO58" s="116">
        <v>1</v>
      </c>
      <c r="AP58" s="116">
        <v>1</v>
      </c>
      <c r="AQ58" s="116">
        <v>1</v>
      </c>
      <c r="AR58" s="116">
        <v>1</v>
      </c>
      <c r="AS58" s="116">
        <v>1</v>
      </c>
      <c r="AT58" s="116">
        <v>1</v>
      </c>
      <c r="AU58" s="116">
        <v>1</v>
      </c>
      <c r="AV58" s="117">
        <v>1</v>
      </c>
      <c r="AW58" s="114"/>
      <c r="AX58" s="116"/>
      <c r="AY58" s="116"/>
      <c r="AZ58" s="116"/>
      <c r="BA58" s="116"/>
      <c r="BB58" s="116"/>
      <c r="BC58" s="116"/>
      <c r="BD58" s="116"/>
      <c r="BE58" s="117"/>
      <c r="BF58" s="117"/>
      <c r="BG58" s="134" t="s">
        <v>20</v>
      </c>
    </row>
    <row r="59" spans="1:59" s="75" customFormat="1">
      <c r="A59" s="168" t="s">
        <v>71</v>
      </c>
      <c r="B59" s="132" t="s">
        <v>4</v>
      </c>
      <c r="C59" s="190"/>
      <c r="D59" s="213">
        <f t="shared" ref="D59:L59" si="62">D$26*D58</f>
        <v>0</v>
      </c>
      <c r="E59" s="214">
        <f t="shared" si="62"/>
        <v>0</v>
      </c>
      <c r="F59" s="214">
        <f t="shared" si="62"/>
        <v>0</v>
      </c>
      <c r="G59" s="214">
        <f t="shared" si="62"/>
        <v>0</v>
      </c>
      <c r="H59" s="214">
        <f t="shared" si="62"/>
        <v>0</v>
      </c>
      <c r="I59" s="214">
        <f t="shared" si="62"/>
        <v>0</v>
      </c>
      <c r="J59" s="214">
        <f t="shared" ref="J59" si="63">J$26*J58</f>
        <v>0</v>
      </c>
      <c r="K59" s="214">
        <f t="shared" si="62"/>
        <v>0</v>
      </c>
      <c r="L59" s="215">
        <f t="shared" si="62"/>
        <v>0</v>
      </c>
      <c r="M59" s="214">
        <f>M$26*M58</f>
        <v>1.5</v>
      </c>
      <c r="N59" s="214">
        <f t="shared" ref="N59:U59" si="64">N$26*N58</f>
        <v>1.5</v>
      </c>
      <c r="O59" s="214">
        <f t="shared" si="64"/>
        <v>1.5</v>
      </c>
      <c r="P59" s="214">
        <f t="shared" si="64"/>
        <v>1.5</v>
      </c>
      <c r="Q59" s="214">
        <f t="shared" si="64"/>
        <v>1.5</v>
      </c>
      <c r="R59" s="214">
        <f t="shared" si="64"/>
        <v>1.5</v>
      </c>
      <c r="S59" s="214">
        <f t="shared" ref="S59" si="65">S$26*S58</f>
        <v>1.5</v>
      </c>
      <c r="T59" s="214">
        <f t="shared" si="64"/>
        <v>1.5</v>
      </c>
      <c r="U59" s="214">
        <f t="shared" si="64"/>
        <v>1.5</v>
      </c>
      <c r="V59" s="213">
        <f t="shared" ref="V59:AD59" si="66">V$28*V58</f>
        <v>0</v>
      </c>
      <c r="W59" s="214">
        <f t="shared" si="66"/>
        <v>0</v>
      </c>
      <c r="X59" s="214">
        <f t="shared" si="66"/>
        <v>0</v>
      </c>
      <c r="Y59" s="214">
        <f t="shared" si="66"/>
        <v>0</v>
      </c>
      <c r="Z59" s="214">
        <f t="shared" si="66"/>
        <v>0</v>
      </c>
      <c r="AA59" s="214">
        <f t="shared" si="66"/>
        <v>0</v>
      </c>
      <c r="AB59" s="214">
        <f t="shared" ref="AB59" si="67">AB$28*AB58</f>
        <v>0</v>
      </c>
      <c r="AC59" s="214">
        <f t="shared" si="66"/>
        <v>0</v>
      </c>
      <c r="AD59" s="215">
        <f t="shared" si="66"/>
        <v>0</v>
      </c>
      <c r="AE59" s="114">
        <f>AE$28*AE58</f>
        <v>0.3</v>
      </c>
      <c r="AF59" s="116">
        <f t="shared" ref="AF59:AM59" si="68">AF$28*AF58</f>
        <v>0.3</v>
      </c>
      <c r="AG59" s="116">
        <f t="shared" si="68"/>
        <v>0.3</v>
      </c>
      <c r="AH59" s="116">
        <f t="shared" si="68"/>
        <v>0.3</v>
      </c>
      <c r="AI59" s="116">
        <f t="shared" si="68"/>
        <v>0.3</v>
      </c>
      <c r="AJ59" s="116">
        <f t="shared" si="68"/>
        <v>0.3</v>
      </c>
      <c r="AK59" s="116">
        <f t="shared" ref="AK59" si="69">AK$28*AK58</f>
        <v>0.3</v>
      </c>
      <c r="AL59" s="116">
        <f t="shared" si="68"/>
        <v>0.3</v>
      </c>
      <c r="AM59" s="117">
        <f t="shared" si="68"/>
        <v>0.3</v>
      </c>
      <c r="AN59" s="116">
        <f t="shared" ref="AN59:AV59" si="70">AN$29*AN58</f>
        <v>9</v>
      </c>
      <c r="AO59" s="116">
        <f t="shared" si="70"/>
        <v>5.5</v>
      </c>
      <c r="AP59" s="116">
        <f t="shared" si="70"/>
        <v>5.5</v>
      </c>
      <c r="AQ59" s="116">
        <f t="shared" si="70"/>
        <v>5.5</v>
      </c>
      <c r="AR59" s="116">
        <f t="shared" si="70"/>
        <v>5.5</v>
      </c>
      <c r="AS59" s="116">
        <f t="shared" si="70"/>
        <v>5.5</v>
      </c>
      <c r="AT59" s="116">
        <f t="shared" ref="AT59" si="71">AT$29*AT58</f>
        <v>5.5</v>
      </c>
      <c r="AU59" s="116">
        <f>AU$29*AU58</f>
        <v>5.5</v>
      </c>
      <c r="AV59" s="117">
        <f t="shared" si="70"/>
        <v>5.5</v>
      </c>
      <c r="AW59" s="118">
        <f>SQRT(SUMSQ(D59,V59,AE59,M59))+AN59</f>
        <v>10.529705854077836</v>
      </c>
      <c r="AX59" s="119">
        <f t="shared" ref="AX59:BE59" si="72">SQRT(SUMSQ(E59,W59,AF59,N59))+AO59</f>
        <v>7.0297058540778359</v>
      </c>
      <c r="AY59" s="119">
        <f t="shared" si="72"/>
        <v>7.0297058540778359</v>
      </c>
      <c r="AZ59" s="119">
        <f t="shared" si="72"/>
        <v>7.0297058540778359</v>
      </c>
      <c r="BA59" s="119">
        <f t="shared" si="72"/>
        <v>7.0297058540778359</v>
      </c>
      <c r="BB59" s="119">
        <f t="shared" si="72"/>
        <v>7.0297058540778359</v>
      </c>
      <c r="BC59" s="119">
        <f t="shared" si="72"/>
        <v>7.0297058540778359</v>
      </c>
      <c r="BD59" s="119">
        <f t="shared" si="72"/>
        <v>7.0297058540778359</v>
      </c>
      <c r="BE59" s="120">
        <f t="shared" si="72"/>
        <v>7.0297058540778359</v>
      </c>
      <c r="BF59" s="120"/>
      <c r="BG59" s="163" t="s">
        <v>79</v>
      </c>
    </row>
    <row r="60" spans="1:59" s="75" customFormat="1" ht="13.5" thickBot="1">
      <c r="A60" s="93"/>
      <c r="B60" s="133"/>
      <c r="C60" s="193"/>
      <c r="D60" s="94"/>
      <c r="E60" s="95"/>
      <c r="F60" s="95"/>
      <c r="G60" s="95"/>
      <c r="H60" s="95"/>
      <c r="I60" s="95"/>
      <c r="J60" s="95"/>
      <c r="K60" s="95"/>
      <c r="L60" s="96"/>
      <c r="M60" s="95"/>
      <c r="N60" s="95"/>
      <c r="O60" s="95"/>
      <c r="P60" s="95"/>
      <c r="Q60" s="95"/>
      <c r="R60" s="95"/>
      <c r="S60" s="95"/>
      <c r="T60" s="95"/>
      <c r="U60" s="96"/>
      <c r="V60" s="94"/>
      <c r="W60" s="95"/>
      <c r="X60" s="95"/>
      <c r="Y60" s="95"/>
      <c r="Z60" s="95"/>
      <c r="AA60" s="95"/>
      <c r="AB60" s="95"/>
      <c r="AC60" s="95"/>
      <c r="AD60" s="96"/>
      <c r="AE60" s="94"/>
      <c r="AF60" s="95"/>
      <c r="AG60" s="95"/>
      <c r="AH60" s="95"/>
      <c r="AI60" s="95"/>
      <c r="AJ60" s="95"/>
      <c r="AK60" s="95"/>
      <c r="AL60" s="95"/>
      <c r="AM60" s="96"/>
      <c r="AN60" s="95"/>
      <c r="AO60" s="95"/>
      <c r="AP60" s="95"/>
      <c r="AQ60" s="95"/>
      <c r="AR60" s="95"/>
      <c r="AS60" s="95"/>
      <c r="AT60" s="95"/>
      <c r="AU60" s="95"/>
      <c r="AV60" s="95"/>
      <c r="AW60" s="97"/>
      <c r="AX60" s="98"/>
      <c r="AY60" s="98"/>
      <c r="AZ60" s="98"/>
      <c r="BA60" s="98"/>
      <c r="BB60" s="98"/>
      <c r="BC60" s="98"/>
      <c r="BD60" s="98"/>
      <c r="BE60" s="99"/>
      <c r="BF60" s="99"/>
      <c r="BG60" s="100"/>
    </row>
    <row r="61" spans="1:59" s="75" customFormat="1">
      <c r="A61" s="101"/>
      <c r="B61" s="76"/>
      <c r="C61" s="76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102"/>
    </row>
    <row r="62" spans="1:59" s="75" customFormat="1" ht="13.5" thickBot="1">
      <c r="BG62" s="102"/>
    </row>
    <row r="63" spans="1:59" s="75" customFormat="1">
      <c r="A63" s="1" t="s">
        <v>17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104" t="s">
        <v>0</v>
      </c>
    </row>
    <row r="64" spans="1:59" s="75" customFormat="1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65"/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ht="13.5" thickBot="1">
      <c r="A66" s="164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66"/>
    </row>
    <row r="67" spans="1:59" s="75" customFormat="1">
      <c r="BG67" s="102"/>
    </row>
    <row r="68" spans="1:59" s="75" customFormat="1" ht="13.5" thickBot="1">
      <c r="BG68" s="102"/>
    </row>
    <row r="69" spans="1:59" s="75" customFormat="1">
      <c r="A69" s="1" t="s">
        <v>18</v>
      </c>
      <c r="B69" s="54"/>
      <c r="C69" s="19"/>
      <c r="D69" s="243" t="s">
        <v>88</v>
      </c>
      <c r="E69" s="241"/>
      <c r="F69" s="241"/>
      <c r="G69" s="241"/>
      <c r="H69" s="241"/>
      <c r="I69" s="241"/>
      <c r="J69" s="241"/>
      <c r="K69" s="241"/>
      <c r="L69" s="242"/>
      <c r="M69" s="243" t="s">
        <v>89</v>
      </c>
      <c r="N69" s="241"/>
      <c r="O69" s="241"/>
      <c r="P69" s="241"/>
      <c r="Q69" s="241"/>
      <c r="R69" s="241"/>
      <c r="S69" s="241"/>
      <c r="T69" s="241"/>
      <c r="U69" s="242"/>
      <c r="V69" s="243" t="s">
        <v>90</v>
      </c>
      <c r="W69" s="241"/>
      <c r="X69" s="241"/>
      <c r="Y69" s="241"/>
      <c r="Z69" s="241"/>
      <c r="AA69" s="241"/>
      <c r="AB69" s="241"/>
      <c r="AC69" s="241"/>
      <c r="AD69" s="242"/>
      <c r="AE69" s="240" t="s">
        <v>91</v>
      </c>
      <c r="AF69" s="241"/>
      <c r="AG69" s="241"/>
      <c r="AH69" s="241"/>
      <c r="AI69" s="241"/>
      <c r="AJ69" s="241"/>
      <c r="AK69" s="241"/>
      <c r="AL69" s="241"/>
      <c r="AM69" s="242"/>
      <c r="AN69" s="115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54"/>
      <c r="BF69" s="54"/>
      <c r="BG69" s="14" t="s">
        <v>0</v>
      </c>
    </row>
    <row r="70" spans="1:59" s="75" customFormat="1">
      <c r="A70" s="2"/>
      <c r="B70" s="37"/>
      <c r="C70" s="3"/>
      <c r="D70" s="36" t="s">
        <v>29</v>
      </c>
      <c r="E70" s="237" t="s">
        <v>30</v>
      </c>
      <c r="F70" s="237"/>
      <c r="G70" s="238"/>
      <c r="H70" s="238"/>
      <c r="I70" s="238"/>
      <c r="J70" s="238"/>
      <c r="K70" s="238"/>
      <c r="L70" s="239"/>
      <c r="M70" s="36" t="s">
        <v>29</v>
      </c>
      <c r="N70" s="237" t="s">
        <v>30</v>
      </c>
      <c r="O70" s="237"/>
      <c r="P70" s="238"/>
      <c r="Q70" s="238"/>
      <c r="R70" s="238"/>
      <c r="S70" s="238"/>
      <c r="T70" s="238"/>
      <c r="U70" s="239"/>
      <c r="V70" s="36" t="s">
        <v>29</v>
      </c>
      <c r="W70" s="237" t="s">
        <v>30</v>
      </c>
      <c r="X70" s="237"/>
      <c r="Y70" s="238"/>
      <c r="Z70" s="238"/>
      <c r="AA70" s="238"/>
      <c r="AB70" s="238"/>
      <c r="AC70" s="238"/>
      <c r="AD70" s="239"/>
      <c r="AE70" s="3" t="s">
        <v>29</v>
      </c>
      <c r="AF70" s="237" t="s">
        <v>30</v>
      </c>
      <c r="AG70" s="237"/>
      <c r="AH70" s="238"/>
      <c r="AI70" s="238"/>
      <c r="AJ70" s="238"/>
      <c r="AK70" s="238"/>
      <c r="AL70" s="238"/>
      <c r="AM70" s="239"/>
      <c r="AN70" s="36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7"/>
      <c r="BF70" s="37"/>
      <c r="BG70" s="15"/>
    </row>
    <row r="71" spans="1:59" s="75" customFormat="1">
      <c r="A71" s="4" t="s">
        <v>108</v>
      </c>
      <c r="B71" s="73" t="s">
        <v>2</v>
      </c>
      <c r="C71" s="6"/>
      <c r="D71" s="59">
        <f t="shared" ref="D71:I71" si="73">D9</f>
        <v>-94.65</v>
      </c>
      <c r="E71" s="26">
        <f t="shared" si="73"/>
        <v>-107</v>
      </c>
      <c r="F71" s="26">
        <f t="shared" si="73"/>
        <v>-106.5</v>
      </c>
      <c r="G71" s="26">
        <f t="shared" si="73"/>
        <v>-106</v>
      </c>
      <c r="H71" s="26">
        <f t="shared" si="73"/>
        <v>-105.5</v>
      </c>
      <c r="I71" s="26">
        <f t="shared" si="73"/>
        <v>-105</v>
      </c>
      <c r="J71" s="26">
        <f t="shared" ref="J71" si="74">J9</f>
        <v>-104.5</v>
      </c>
      <c r="K71" s="26">
        <f t="shared" ref="K71:R71" si="75">K9</f>
        <v>-104</v>
      </c>
      <c r="L71" s="45">
        <f t="shared" si="75"/>
        <v>-103.5</v>
      </c>
      <c r="M71" s="59">
        <f t="shared" si="75"/>
        <v>-94.65</v>
      </c>
      <c r="N71" s="26">
        <f t="shared" si="75"/>
        <v>-115</v>
      </c>
      <c r="O71" s="26">
        <f t="shared" si="75"/>
        <v>-114.5</v>
      </c>
      <c r="P71" s="26">
        <f t="shared" si="75"/>
        <v>-114</v>
      </c>
      <c r="Q71" s="26">
        <f t="shared" si="75"/>
        <v>-113.5</v>
      </c>
      <c r="R71" s="26">
        <f t="shared" si="75"/>
        <v>-113</v>
      </c>
      <c r="S71" s="26">
        <f t="shared" ref="S71" si="76">S9</f>
        <v>-112.5</v>
      </c>
      <c r="T71" s="26">
        <f>T9</f>
        <v>-112</v>
      </c>
      <c r="U71" s="45">
        <f>U9</f>
        <v>-111.5</v>
      </c>
      <c r="V71" s="59"/>
      <c r="W71" s="26"/>
      <c r="X71" s="26"/>
      <c r="Y71" s="26"/>
      <c r="Z71" s="26"/>
      <c r="AA71" s="26"/>
      <c r="AB71" s="26"/>
      <c r="AC71" s="26"/>
      <c r="AD71" s="45"/>
      <c r="AE71" s="26"/>
      <c r="AF71" s="26"/>
      <c r="AG71" s="26"/>
      <c r="AH71" s="26"/>
      <c r="AI71" s="26"/>
      <c r="AJ71" s="26"/>
      <c r="AK71" s="26"/>
      <c r="AL71" s="26"/>
      <c r="AM71" s="45"/>
      <c r="AN71" s="105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73"/>
      <c r="BF71" s="73"/>
      <c r="BG71" s="25"/>
    </row>
    <row r="72" spans="1:59" s="75" customFormat="1">
      <c r="A72" s="2" t="s">
        <v>3</v>
      </c>
      <c r="B72" s="73" t="s">
        <v>4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/>
      <c r="N72" s="26"/>
      <c r="O72" s="26"/>
      <c r="P72" s="26"/>
      <c r="Q72" s="26"/>
      <c r="R72" s="26"/>
      <c r="S72" s="26"/>
      <c r="T72" s="26"/>
      <c r="U72" s="45"/>
      <c r="V72" s="59">
        <f t="shared" ref="V72:AA72" si="77">V10</f>
        <v>10</v>
      </c>
      <c r="W72" s="26">
        <f t="shared" si="77"/>
        <v>13</v>
      </c>
      <c r="X72" s="26">
        <f t="shared" si="77"/>
        <v>13</v>
      </c>
      <c r="Y72" s="26">
        <f t="shared" si="77"/>
        <v>13</v>
      </c>
      <c r="Z72" s="26">
        <f t="shared" si="77"/>
        <v>13</v>
      </c>
      <c r="AA72" s="26">
        <f t="shared" si="77"/>
        <v>13</v>
      </c>
      <c r="AB72" s="26">
        <f t="shared" ref="AB72" si="78">AB10</f>
        <v>13</v>
      </c>
      <c r="AC72" s="26">
        <f t="shared" ref="AC72:AJ72" si="79">AC10</f>
        <v>13</v>
      </c>
      <c r="AD72" s="45">
        <f t="shared" si="79"/>
        <v>13</v>
      </c>
      <c r="AE72" s="26">
        <f t="shared" si="79"/>
        <v>10</v>
      </c>
      <c r="AF72" s="26">
        <f t="shared" si="79"/>
        <v>-3</v>
      </c>
      <c r="AG72" s="26">
        <f t="shared" si="79"/>
        <v>-3</v>
      </c>
      <c r="AH72" s="26">
        <f t="shared" si="79"/>
        <v>-3</v>
      </c>
      <c r="AI72" s="26">
        <f t="shared" si="79"/>
        <v>-3</v>
      </c>
      <c r="AJ72" s="26">
        <f t="shared" si="79"/>
        <v>-3</v>
      </c>
      <c r="AK72" s="26">
        <f t="shared" ref="AK72" si="80">AK10</f>
        <v>-3</v>
      </c>
      <c r="AL72" s="26">
        <f>AL10</f>
        <v>-3</v>
      </c>
      <c r="AM72" s="45">
        <f>AM10</f>
        <v>-3</v>
      </c>
      <c r="AN72" s="59"/>
      <c r="AO72" s="26"/>
      <c r="AP72" s="26"/>
      <c r="AQ72" s="26"/>
      <c r="AR72" s="26"/>
      <c r="AS72" s="26"/>
      <c r="AT72" s="26"/>
      <c r="AU72" s="26"/>
      <c r="AV72" s="2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12</v>
      </c>
      <c r="B73" s="73" t="s">
        <v>4</v>
      </c>
      <c r="C73" s="6"/>
      <c r="D73" s="206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8">
        <v>0</v>
      </c>
      <c r="M73" s="206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8">
        <v>0</v>
      </c>
      <c r="V73" s="206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8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 t="s">
        <v>10</v>
      </c>
    </row>
    <row r="74" spans="1:59" s="75" customFormat="1">
      <c r="A74" s="2" t="s">
        <v>11</v>
      </c>
      <c r="B74" s="73" t="s">
        <v>4</v>
      </c>
      <c r="C74" s="6"/>
      <c r="D74" s="138">
        <f t="shared" ref="D74:R74" si="81">D71+D73</f>
        <v>-94.65</v>
      </c>
      <c r="E74" s="9">
        <f t="shared" si="81"/>
        <v>-107</v>
      </c>
      <c r="F74" s="9">
        <f t="shared" si="81"/>
        <v>-106.5</v>
      </c>
      <c r="G74" s="9">
        <f t="shared" si="81"/>
        <v>-106</v>
      </c>
      <c r="H74" s="9">
        <f t="shared" si="81"/>
        <v>-105.5</v>
      </c>
      <c r="I74" s="9">
        <f t="shared" si="81"/>
        <v>-105</v>
      </c>
      <c r="J74" s="9">
        <f t="shared" ref="J74" si="82">J71+J73</f>
        <v>-104.5</v>
      </c>
      <c r="K74" s="9">
        <f>K71+K73</f>
        <v>-104</v>
      </c>
      <c r="L74" s="139">
        <f t="shared" si="81"/>
        <v>-103.5</v>
      </c>
      <c r="M74" s="138">
        <f t="shared" si="81"/>
        <v>-94.65</v>
      </c>
      <c r="N74" s="9">
        <f t="shared" si="81"/>
        <v>-115</v>
      </c>
      <c r="O74" s="9">
        <f t="shared" si="81"/>
        <v>-114.5</v>
      </c>
      <c r="P74" s="9">
        <f t="shared" si="81"/>
        <v>-114</v>
      </c>
      <c r="Q74" s="9">
        <f t="shared" si="81"/>
        <v>-113.5</v>
      </c>
      <c r="R74" s="9">
        <f t="shared" si="81"/>
        <v>-113</v>
      </c>
      <c r="S74" s="9">
        <f t="shared" ref="S74" si="83">S71+S73</f>
        <v>-112.5</v>
      </c>
      <c r="T74" s="9">
        <f>T71+T73</f>
        <v>-112</v>
      </c>
      <c r="U74" s="139">
        <f>U71+U73</f>
        <v>-111.5</v>
      </c>
      <c r="V74" s="138">
        <f t="shared" ref="V74:AM74" si="84">V72+V73</f>
        <v>10</v>
      </c>
      <c r="W74" s="9">
        <f t="shared" si="84"/>
        <v>13</v>
      </c>
      <c r="X74" s="9">
        <f t="shared" si="84"/>
        <v>13</v>
      </c>
      <c r="Y74" s="9">
        <f t="shared" si="84"/>
        <v>13</v>
      </c>
      <c r="Z74" s="9">
        <f t="shared" si="84"/>
        <v>13</v>
      </c>
      <c r="AA74" s="9">
        <f t="shared" si="84"/>
        <v>13</v>
      </c>
      <c r="AB74" s="9">
        <f t="shared" ref="AB74" si="85">AB72+AB73</f>
        <v>13</v>
      </c>
      <c r="AC74" s="9">
        <f t="shared" si="84"/>
        <v>13</v>
      </c>
      <c r="AD74" s="139">
        <f t="shared" si="84"/>
        <v>13</v>
      </c>
      <c r="AE74" s="9">
        <f t="shared" si="84"/>
        <v>10</v>
      </c>
      <c r="AF74" s="9">
        <f t="shared" si="84"/>
        <v>-3</v>
      </c>
      <c r="AG74" s="9">
        <f t="shared" si="84"/>
        <v>-3</v>
      </c>
      <c r="AH74" s="9">
        <f t="shared" si="84"/>
        <v>-3</v>
      </c>
      <c r="AI74" s="9">
        <f t="shared" si="84"/>
        <v>-3</v>
      </c>
      <c r="AJ74" s="9">
        <f t="shared" si="84"/>
        <v>-3</v>
      </c>
      <c r="AK74" s="9">
        <f t="shared" ref="AK74" si="86">AK72+AK73</f>
        <v>-3</v>
      </c>
      <c r="AL74" s="9">
        <f t="shared" si="84"/>
        <v>-3</v>
      </c>
      <c r="AM74" s="139">
        <f t="shared" si="84"/>
        <v>-3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22</v>
      </c>
    </row>
    <row r="75" spans="1:59" s="75" customFormat="1">
      <c r="A75" s="2"/>
      <c r="B75" s="73"/>
      <c r="C75" s="6"/>
      <c r="D75" s="105"/>
      <c r="E75" s="6"/>
      <c r="F75" s="6"/>
      <c r="G75" s="6"/>
      <c r="H75" s="6"/>
      <c r="I75" s="6"/>
      <c r="J75" s="6"/>
      <c r="K75" s="6"/>
      <c r="L75" s="73"/>
      <c r="M75" s="105"/>
      <c r="N75" s="6"/>
      <c r="O75" s="6"/>
      <c r="P75" s="6"/>
      <c r="Q75" s="6"/>
      <c r="R75" s="6"/>
      <c r="S75" s="6"/>
      <c r="T75" s="6"/>
      <c r="U75" s="73"/>
      <c r="V75" s="59"/>
      <c r="W75" s="26"/>
      <c r="X75" s="26"/>
      <c r="Y75" s="26"/>
      <c r="Z75" s="26"/>
      <c r="AA75" s="26"/>
      <c r="AB75" s="26"/>
      <c r="AC75" s="26"/>
      <c r="AD75" s="45"/>
      <c r="AE75" s="26"/>
      <c r="AF75" s="26"/>
      <c r="AG75" s="26"/>
      <c r="AH75" s="26"/>
      <c r="AI75" s="26"/>
      <c r="AJ75" s="26"/>
      <c r="AK75" s="26"/>
      <c r="AL75" s="6"/>
      <c r="AM75" s="73"/>
      <c r="AN75" s="105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/>
    </row>
    <row r="76" spans="1:59" s="75" customFormat="1">
      <c r="A76" s="137" t="s">
        <v>9</v>
      </c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2" t="s">
        <v>5</v>
      </c>
      <c r="B77" s="39" t="s">
        <v>61</v>
      </c>
      <c r="C77" s="6"/>
      <c r="D77" s="122">
        <f t="shared" ref="D77:U77" si="87">(10^12)*(10^-3)*10^(D74/10)*D5/15</f>
        <v>0.68553557309289936</v>
      </c>
      <c r="E77" s="123">
        <f t="shared" si="87"/>
        <v>3.9905246299377563E-2</v>
      </c>
      <c r="F77" s="123">
        <f t="shared" si="87"/>
        <v>4.4774422771366576E-2</v>
      </c>
      <c r="G77" s="123">
        <f t="shared" si="87"/>
        <v>5.0237728630191519E-2</v>
      </c>
      <c r="H77" s="123">
        <f t="shared" si="87"/>
        <v>5.6367658625288947E-2</v>
      </c>
      <c r="I77" s="123">
        <f t="shared" si="87"/>
        <v>6.3245553203367416E-2</v>
      </c>
      <c r="J77" s="123">
        <f t="shared" si="87"/>
        <v>7.0962677846715116E-2</v>
      </c>
      <c r="K77" s="123">
        <f t="shared" si="87"/>
        <v>7.9621434110699163E-2</v>
      </c>
      <c r="L77" s="124">
        <f t="shared" si="87"/>
        <v>8.9336718430192558E-2</v>
      </c>
      <c r="M77" s="122">
        <f t="shared" si="87"/>
        <v>0.68553557309289936</v>
      </c>
      <c r="N77" s="123">
        <f t="shared" si="87"/>
        <v>6.3245553203367336E-3</v>
      </c>
      <c r="O77" s="123">
        <f t="shared" si="87"/>
        <v>7.096267784671503E-3</v>
      </c>
      <c r="P77" s="123">
        <f t="shared" si="87"/>
        <v>7.9621434110699069E-3</v>
      </c>
      <c r="Q77" s="123">
        <f t="shared" si="87"/>
        <v>8.9336718430192471E-3</v>
      </c>
      <c r="R77" s="123">
        <f t="shared" si="87"/>
        <v>1.0023744672545389E-2</v>
      </c>
      <c r="S77" s="123">
        <f t="shared" si="87"/>
        <v>1.1246826503806952E-2</v>
      </c>
      <c r="T77" s="123">
        <f t="shared" si="87"/>
        <v>1.2619146889603869E-2</v>
      </c>
      <c r="U77" s="124">
        <f t="shared" si="87"/>
        <v>1.4158915687682707E-2</v>
      </c>
      <c r="V77" s="122">
        <f t="shared" ref="V77:AM77" si="88">(10^12)*(10^-3)*10^((D74+V74)/10)*V5/15</f>
        <v>6.8553557309290021</v>
      </c>
      <c r="W77" s="123">
        <f t="shared" si="88"/>
        <v>0.79621434110699241</v>
      </c>
      <c r="X77" s="123">
        <f t="shared" si="88"/>
        <v>0.89336718430192674</v>
      </c>
      <c r="Y77" s="123">
        <f t="shared" si="88"/>
        <v>1.0023744672545409</v>
      </c>
      <c r="Z77" s="123">
        <f t="shared" si="88"/>
        <v>1.1246826503806977</v>
      </c>
      <c r="AA77" s="123">
        <f t="shared" si="88"/>
        <v>1.2619146889603854</v>
      </c>
      <c r="AB77" s="123">
        <f t="shared" si="88"/>
        <v>1.4158915687682738</v>
      </c>
      <c r="AC77" s="123">
        <f t="shared" si="88"/>
        <v>1.5886564694485601</v>
      </c>
      <c r="AD77" s="124">
        <f t="shared" si="88"/>
        <v>1.7825018762674867</v>
      </c>
      <c r="AE77" s="123">
        <f t="shared" si="88"/>
        <v>6.8553557309290021</v>
      </c>
      <c r="AF77" s="123">
        <f t="shared" si="88"/>
        <v>3.169786384922213E-3</v>
      </c>
      <c r="AG77" s="123">
        <f t="shared" si="88"/>
        <v>3.5565588200778407E-3</v>
      </c>
      <c r="AH77" s="123">
        <f t="shared" si="88"/>
        <v>3.9905246299377518E-3</v>
      </c>
      <c r="AI77" s="123">
        <f t="shared" si="88"/>
        <v>4.4774422771366685E-3</v>
      </c>
      <c r="AJ77" s="123">
        <f t="shared" si="88"/>
        <v>5.0237728630191459E-3</v>
      </c>
      <c r="AK77" s="123">
        <f t="shared" si="88"/>
        <v>5.6367658625288888E-3</v>
      </c>
      <c r="AL77" s="123">
        <f t="shared" si="88"/>
        <v>6.3245553203367336E-3</v>
      </c>
      <c r="AM77" s="124">
        <f t="shared" si="88"/>
        <v>7.096267784671503E-3</v>
      </c>
      <c r="AN77" s="122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4"/>
      <c r="BF77" s="124"/>
      <c r="BG77" s="25"/>
    </row>
    <row r="78" spans="1:59" s="75" customFormat="1">
      <c r="A78" s="23" t="s">
        <v>92</v>
      </c>
      <c r="B78" s="73" t="s">
        <v>4</v>
      </c>
      <c r="C78" s="6"/>
      <c r="D78" s="105" t="s">
        <v>6</v>
      </c>
      <c r="E78" s="6" t="s">
        <v>6</v>
      </c>
      <c r="F78" s="6" t="s">
        <v>6</v>
      </c>
      <c r="G78" s="6" t="s">
        <v>6</v>
      </c>
      <c r="H78" s="6" t="s">
        <v>6</v>
      </c>
      <c r="I78" s="6" t="s">
        <v>6</v>
      </c>
      <c r="J78" s="6" t="s">
        <v>6</v>
      </c>
      <c r="K78" s="6" t="s">
        <v>6</v>
      </c>
      <c r="L78" s="73" t="s">
        <v>6</v>
      </c>
      <c r="M78" s="105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73" t="s">
        <v>6</v>
      </c>
      <c r="V78" s="138">
        <f>10*LOG(V77/(D77))</f>
        <v>10.000000000000004</v>
      </c>
      <c r="W78" s="9">
        <f t="shared" ref="W78:AD78" si="89">10*LOG(W77/(E77))</f>
        <v>12.999999999999991</v>
      </c>
      <c r="X78" s="9">
        <f t="shared" si="89"/>
        <v>13.000000000000023</v>
      </c>
      <c r="Y78" s="9">
        <f t="shared" si="89"/>
        <v>12.999999999999991</v>
      </c>
      <c r="Z78" s="9">
        <f t="shared" si="89"/>
        <v>13.000000000000007</v>
      </c>
      <c r="AA78" s="9">
        <f t="shared" si="89"/>
        <v>13.000000000000007</v>
      </c>
      <c r="AB78" s="9">
        <f t="shared" si="89"/>
        <v>12.999999999999991</v>
      </c>
      <c r="AC78" s="9">
        <f t="shared" si="89"/>
        <v>13.000000000000007</v>
      </c>
      <c r="AD78" s="139">
        <f t="shared" si="89"/>
        <v>12.999999999999991</v>
      </c>
      <c r="AE78" s="9">
        <f>10*LOG(AE77/(M77))</f>
        <v>10.000000000000004</v>
      </c>
      <c r="AF78" s="9">
        <f>10*LOG(AF77/(N77))</f>
        <v>-3.0000000000000022</v>
      </c>
      <c r="AG78" s="9">
        <f t="shared" ref="AG78:AM78" si="90">10*LOG(AG77/(O77))</f>
        <v>-3.0000000000000022</v>
      </c>
      <c r="AH78" s="9">
        <f t="shared" si="90"/>
        <v>-2.9999999999999871</v>
      </c>
      <c r="AI78" s="9">
        <f t="shared" si="90"/>
        <v>-3.0000000000000031</v>
      </c>
      <c r="AJ78" s="9">
        <f t="shared" si="90"/>
        <v>-2.9999999999999876</v>
      </c>
      <c r="AK78" s="9">
        <f t="shared" si="90"/>
        <v>-3.0000000000000031</v>
      </c>
      <c r="AL78" s="9">
        <f t="shared" si="90"/>
        <v>-3.0000000000000187</v>
      </c>
      <c r="AM78" s="139">
        <f t="shared" si="90"/>
        <v>-2.9999999999999876</v>
      </c>
      <c r="AN78" s="138"/>
      <c r="AO78" s="9"/>
      <c r="AP78" s="9"/>
      <c r="AQ78" s="9"/>
      <c r="AR78" s="9"/>
      <c r="AS78" s="9"/>
      <c r="AT78" s="9"/>
      <c r="AU78" s="9"/>
      <c r="AV78" s="9"/>
      <c r="AW78" s="26"/>
      <c r="AX78" s="26"/>
      <c r="AY78" s="26"/>
      <c r="AZ78" s="26"/>
      <c r="BA78" s="26"/>
      <c r="BB78" s="26"/>
      <c r="BC78" s="26"/>
      <c r="BD78" s="26"/>
      <c r="BE78" s="45"/>
      <c r="BF78" s="45"/>
      <c r="BG78" s="25" t="str">
        <f>BG18</f>
        <v>For SSB Es/Iot range check</v>
      </c>
    </row>
    <row r="79" spans="1:59" s="75" customFormat="1">
      <c r="A79" s="22" t="s">
        <v>103</v>
      </c>
      <c r="B79" s="39" t="s">
        <v>60</v>
      </c>
      <c r="C79" s="6"/>
      <c r="D79" s="105" t="s">
        <v>6</v>
      </c>
      <c r="E79" s="6" t="s">
        <v>6</v>
      </c>
      <c r="F79" s="6" t="s">
        <v>6</v>
      </c>
      <c r="G79" s="6" t="s">
        <v>6</v>
      </c>
      <c r="H79" s="6" t="s">
        <v>6</v>
      </c>
      <c r="I79" s="6" t="s">
        <v>6</v>
      </c>
      <c r="J79" s="6" t="s">
        <v>6</v>
      </c>
      <c r="K79" s="6" t="s">
        <v>6</v>
      </c>
      <c r="L79" s="73" t="s">
        <v>6</v>
      </c>
      <c r="M79" s="105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73" t="s">
        <v>6</v>
      </c>
      <c r="V79" s="138">
        <f t="shared" ref="V79:AM79" si="91">D74+V74+10*LOG(V5/15)</f>
        <v>-81.639700043360193</v>
      </c>
      <c r="W79" s="9">
        <f t="shared" si="91"/>
        <v>-90.989700043360187</v>
      </c>
      <c r="X79" s="9">
        <f t="shared" si="91"/>
        <v>-90.489700043360187</v>
      </c>
      <c r="Y79" s="9">
        <f t="shared" si="91"/>
        <v>-89.989700043360187</v>
      </c>
      <c r="Z79" s="9">
        <f t="shared" si="91"/>
        <v>-89.489700043360187</v>
      </c>
      <c r="AA79" s="9">
        <f t="shared" si="91"/>
        <v>-88.989700043360187</v>
      </c>
      <c r="AB79" s="9">
        <f t="shared" si="91"/>
        <v>-88.489700043360187</v>
      </c>
      <c r="AC79" s="9">
        <f t="shared" si="91"/>
        <v>-87.989700043360187</v>
      </c>
      <c r="AD79" s="139">
        <f t="shared" si="91"/>
        <v>-87.489700043360187</v>
      </c>
      <c r="AE79" s="9">
        <f t="shared" si="91"/>
        <v>-81.639700043360193</v>
      </c>
      <c r="AF79" s="9">
        <f t="shared" si="91"/>
        <v>-114.98970004336019</v>
      </c>
      <c r="AG79" s="9">
        <f t="shared" si="91"/>
        <v>-114.48970004336019</v>
      </c>
      <c r="AH79" s="9">
        <f t="shared" si="91"/>
        <v>-113.98970004336019</v>
      </c>
      <c r="AI79" s="9">
        <f t="shared" si="91"/>
        <v>-113.48970004336019</v>
      </c>
      <c r="AJ79" s="9">
        <f t="shared" si="91"/>
        <v>-112.98970004336019</v>
      </c>
      <c r="AK79" s="9">
        <f t="shared" si="91"/>
        <v>-112.48970004336019</v>
      </c>
      <c r="AL79" s="9">
        <f t="shared" si="91"/>
        <v>-111.98970004336019</v>
      </c>
      <c r="AM79" s="139">
        <f t="shared" si="91"/>
        <v>-111.48970004336019</v>
      </c>
      <c r="AN79" s="140"/>
      <c r="AO79" s="141"/>
      <c r="AP79" s="141"/>
      <c r="AQ79" s="141"/>
      <c r="AR79" s="141"/>
      <c r="AS79" s="141"/>
      <c r="AT79" s="141"/>
      <c r="AU79" s="141"/>
      <c r="AV79" s="141"/>
      <c r="AW79" s="6"/>
      <c r="AX79" s="6"/>
      <c r="AY79" s="6"/>
      <c r="AZ79" s="6"/>
      <c r="BA79" s="6"/>
      <c r="BB79" s="6"/>
      <c r="BC79" s="6"/>
      <c r="BD79" s="6"/>
      <c r="BE79" s="73"/>
      <c r="BF79" s="73"/>
      <c r="BG79" s="25" t="str">
        <f>BG19</f>
        <v>For SSB_RP level range check</v>
      </c>
    </row>
    <row r="80" spans="1:59" s="75" customFormat="1" ht="13.5" thickBot="1">
      <c r="A80" s="142" t="s">
        <v>32</v>
      </c>
      <c r="B80" s="48" t="s">
        <v>67</v>
      </c>
      <c r="C80" s="136"/>
      <c r="D80" s="143">
        <f t="shared" ref="D80:U80" si="92">10*LOG((D77+V77)*10^-9)+10*LOG(D7*12)</f>
        <v>-53.358258970322318</v>
      </c>
      <c r="E80" s="144">
        <f t="shared" si="92"/>
        <v>-62.909801802762026</v>
      </c>
      <c r="F80" s="144">
        <f t="shared" si="92"/>
        <v>-62.409801802762026</v>
      </c>
      <c r="G80" s="144">
        <f t="shared" si="92"/>
        <v>-61.909801802762026</v>
      </c>
      <c r="H80" s="144">
        <f t="shared" si="92"/>
        <v>-61.409801802762026</v>
      </c>
      <c r="I80" s="144">
        <f t="shared" si="92"/>
        <v>-60.909801802762026</v>
      </c>
      <c r="J80" s="144">
        <f t="shared" si="92"/>
        <v>-60.409801802762026</v>
      </c>
      <c r="K80" s="144">
        <f t="shared" si="92"/>
        <v>-59.90980180276204</v>
      </c>
      <c r="L80" s="145">
        <f t="shared" si="92"/>
        <v>-59.409801802762026</v>
      </c>
      <c r="M80" s="143">
        <f t="shared" si="92"/>
        <v>-53.358258970322318</v>
      </c>
      <c r="N80" s="144">
        <f t="shared" si="92"/>
        <v>-82.357837197539737</v>
      </c>
      <c r="O80" s="144">
        <f t="shared" si="92"/>
        <v>-81.857837197539737</v>
      </c>
      <c r="P80" s="144">
        <f t="shared" si="92"/>
        <v>-81.357837197539737</v>
      </c>
      <c r="Q80" s="144">
        <f t="shared" si="92"/>
        <v>-80.857837197539737</v>
      </c>
      <c r="R80" s="144">
        <f t="shared" si="92"/>
        <v>-80.357837197539737</v>
      </c>
      <c r="S80" s="144">
        <f t="shared" si="92"/>
        <v>-79.857837197539737</v>
      </c>
      <c r="T80" s="144">
        <f t="shared" si="92"/>
        <v>-79.357837197539737</v>
      </c>
      <c r="U80" s="145">
        <f t="shared" si="92"/>
        <v>-78.857837197539709</v>
      </c>
      <c r="V80" s="66" t="s">
        <v>6</v>
      </c>
      <c r="W80" s="136" t="s">
        <v>6</v>
      </c>
      <c r="X80" s="136" t="s">
        <v>6</v>
      </c>
      <c r="Y80" s="136" t="s">
        <v>6</v>
      </c>
      <c r="Z80" s="136" t="s">
        <v>6</v>
      </c>
      <c r="AA80" s="136" t="s">
        <v>6</v>
      </c>
      <c r="AB80" s="136" t="s">
        <v>6</v>
      </c>
      <c r="AC80" s="28" t="s">
        <v>6</v>
      </c>
      <c r="AD80" s="46" t="s">
        <v>6</v>
      </c>
      <c r="AE80" s="28" t="s">
        <v>6</v>
      </c>
      <c r="AF80" s="136" t="s">
        <v>6</v>
      </c>
      <c r="AG80" s="136" t="s">
        <v>6</v>
      </c>
      <c r="AH80" s="136" t="s">
        <v>6</v>
      </c>
      <c r="AI80" s="136" t="s">
        <v>6</v>
      </c>
      <c r="AJ80" s="136" t="s">
        <v>6</v>
      </c>
      <c r="AK80" s="136" t="s">
        <v>6</v>
      </c>
      <c r="AL80" s="28" t="s">
        <v>6</v>
      </c>
      <c r="AM80" s="46" t="s">
        <v>6</v>
      </c>
      <c r="AN80" s="143"/>
      <c r="AO80" s="144"/>
      <c r="AP80" s="144"/>
      <c r="AQ80" s="144"/>
      <c r="AR80" s="144"/>
      <c r="AS80" s="144"/>
      <c r="AT80" s="144"/>
      <c r="AU80" s="144"/>
      <c r="AV80" s="144"/>
      <c r="AW80" s="136"/>
      <c r="AX80" s="136"/>
      <c r="AY80" s="136"/>
      <c r="AZ80" s="136"/>
      <c r="BA80" s="136"/>
      <c r="BB80" s="136"/>
      <c r="BC80" s="136"/>
      <c r="BD80" s="136"/>
      <c r="BE80" s="146"/>
      <c r="BF80" s="146"/>
      <c r="BG80" s="18" t="str">
        <f>BG20</f>
        <v>For Io level range check</v>
      </c>
    </row>
    <row r="81" spans="1:59">
      <c r="A81" s="75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102"/>
    </row>
    <row r="82" spans="1:59" s="75" customFormat="1" ht="13.5" thickBot="1">
      <c r="BG82" s="102"/>
    </row>
    <row r="83" spans="1:59" s="75" customFormat="1">
      <c r="A83" s="1" t="s">
        <v>19</v>
      </c>
      <c r="B83" s="78"/>
      <c r="C83" s="78"/>
      <c r="D83" s="240" t="s">
        <v>88</v>
      </c>
      <c r="E83" s="241"/>
      <c r="F83" s="241"/>
      <c r="G83" s="241"/>
      <c r="H83" s="241"/>
      <c r="I83" s="241"/>
      <c r="J83" s="241"/>
      <c r="K83" s="241"/>
      <c r="L83" s="242"/>
      <c r="M83" s="243" t="s">
        <v>89</v>
      </c>
      <c r="N83" s="241"/>
      <c r="O83" s="241"/>
      <c r="P83" s="241"/>
      <c r="Q83" s="241"/>
      <c r="R83" s="241"/>
      <c r="S83" s="241"/>
      <c r="T83" s="241"/>
      <c r="U83" s="242"/>
      <c r="V83" s="243" t="s">
        <v>90</v>
      </c>
      <c r="W83" s="241"/>
      <c r="X83" s="241"/>
      <c r="Y83" s="241"/>
      <c r="Z83" s="241"/>
      <c r="AA83" s="241"/>
      <c r="AB83" s="241"/>
      <c r="AC83" s="241"/>
      <c r="AD83" s="242"/>
      <c r="AE83" s="243" t="s">
        <v>91</v>
      </c>
      <c r="AF83" s="241"/>
      <c r="AG83" s="241"/>
      <c r="AH83" s="241"/>
      <c r="AI83" s="241"/>
      <c r="AJ83" s="241"/>
      <c r="AK83" s="241"/>
      <c r="AL83" s="241"/>
      <c r="AM83" s="242"/>
      <c r="AN83" s="240" t="s">
        <v>37</v>
      </c>
      <c r="AO83" s="241"/>
      <c r="AP83" s="241"/>
      <c r="AQ83" s="241"/>
      <c r="AR83" s="241"/>
      <c r="AS83" s="241"/>
      <c r="AT83" s="241"/>
      <c r="AU83" s="241"/>
      <c r="AV83" s="242"/>
      <c r="AW83" s="243" t="s">
        <v>28</v>
      </c>
      <c r="AX83" s="241"/>
      <c r="AY83" s="241"/>
      <c r="AZ83" s="241"/>
      <c r="BA83" s="241"/>
      <c r="BB83" s="241"/>
      <c r="BC83" s="241"/>
      <c r="BD83" s="241"/>
      <c r="BE83" s="242"/>
      <c r="BF83" s="54" t="s">
        <v>58</v>
      </c>
      <c r="BG83" s="14" t="s">
        <v>0</v>
      </c>
    </row>
    <row r="84" spans="1:59" s="75" customFormat="1">
      <c r="A84" s="52"/>
      <c r="B84" s="73"/>
      <c r="C84" s="73"/>
      <c r="D84" s="3" t="s">
        <v>29</v>
      </c>
      <c r="E84" s="237" t="s">
        <v>30</v>
      </c>
      <c r="F84" s="237"/>
      <c r="G84" s="238"/>
      <c r="H84" s="238"/>
      <c r="I84" s="238"/>
      <c r="J84" s="238"/>
      <c r="K84" s="238"/>
      <c r="L84" s="239"/>
      <c r="M84" s="36" t="s">
        <v>29</v>
      </c>
      <c r="N84" s="237" t="s">
        <v>30</v>
      </c>
      <c r="O84" s="237"/>
      <c r="P84" s="238"/>
      <c r="Q84" s="238"/>
      <c r="R84" s="238"/>
      <c r="S84" s="238"/>
      <c r="T84" s="238"/>
      <c r="U84" s="239"/>
      <c r="V84" s="36" t="s">
        <v>29</v>
      </c>
      <c r="W84" s="237" t="s">
        <v>30</v>
      </c>
      <c r="X84" s="237"/>
      <c r="Y84" s="238"/>
      <c r="Z84" s="238"/>
      <c r="AA84" s="238"/>
      <c r="AB84" s="238"/>
      <c r="AC84" s="238"/>
      <c r="AD84" s="239"/>
      <c r="AE84" s="36" t="s">
        <v>29</v>
      </c>
      <c r="AF84" s="237" t="s">
        <v>30</v>
      </c>
      <c r="AG84" s="237"/>
      <c r="AH84" s="238"/>
      <c r="AI84" s="238"/>
      <c r="AJ84" s="238"/>
      <c r="AK84" s="238"/>
      <c r="AL84" s="238"/>
      <c r="AM84" s="239"/>
      <c r="AN84" s="3" t="s">
        <v>29</v>
      </c>
      <c r="AO84" s="237" t="s">
        <v>30</v>
      </c>
      <c r="AP84" s="237"/>
      <c r="AQ84" s="238"/>
      <c r="AR84" s="238"/>
      <c r="AS84" s="238"/>
      <c r="AT84" s="238"/>
      <c r="AU84" s="238"/>
      <c r="AV84" s="239"/>
      <c r="AW84" s="36" t="s">
        <v>29</v>
      </c>
      <c r="AX84" s="237" t="s">
        <v>30</v>
      </c>
      <c r="AY84" s="237"/>
      <c r="AZ84" s="238"/>
      <c r="BA84" s="238"/>
      <c r="BB84" s="238"/>
      <c r="BC84" s="238"/>
      <c r="BD84" s="238"/>
      <c r="BE84" s="239"/>
      <c r="BF84" s="195"/>
      <c r="BG84" s="15"/>
    </row>
    <row r="85" spans="1:59" s="75" customFormat="1">
      <c r="A85" s="167" t="s">
        <v>97</v>
      </c>
      <c r="B85" s="132" t="s">
        <v>4</v>
      </c>
      <c r="C85" s="132"/>
      <c r="D85" s="148"/>
      <c r="E85" s="148"/>
      <c r="F85" s="148"/>
      <c r="G85" s="148"/>
      <c r="H85" s="148"/>
      <c r="I85" s="148"/>
      <c r="J85" s="148"/>
      <c r="K85" s="148"/>
      <c r="L85" s="149"/>
      <c r="M85" s="147"/>
      <c r="N85" s="148"/>
      <c r="O85" s="148"/>
      <c r="P85" s="148"/>
      <c r="Q85" s="148"/>
      <c r="R85" s="148"/>
      <c r="S85" s="148"/>
      <c r="T85" s="148"/>
      <c r="U85" s="149"/>
      <c r="V85" s="150">
        <f t="shared" ref="V85:AB85" si="93">V86-AW86</f>
        <v>9.7000000000000028</v>
      </c>
      <c r="W85" s="151">
        <f t="shared" si="93"/>
        <v>12.69999999999999</v>
      </c>
      <c r="X85" s="151">
        <f t="shared" si="93"/>
        <v>12.700000000000022</v>
      </c>
      <c r="Y85" s="151">
        <f t="shared" si="93"/>
        <v>12.69999999999999</v>
      </c>
      <c r="Z85" s="151">
        <f t="shared" si="93"/>
        <v>12.700000000000006</v>
      </c>
      <c r="AA85" s="151">
        <f t="shared" si="93"/>
        <v>12.700000000000006</v>
      </c>
      <c r="AB85" s="151">
        <f t="shared" si="93"/>
        <v>12.69999999999999</v>
      </c>
      <c r="AC85" s="151">
        <f>AC86-BD86</f>
        <v>12.700000000000006</v>
      </c>
      <c r="AD85" s="152">
        <f>AD86-BE86</f>
        <v>12.69999999999999</v>
      </c>
      <c r="AE85" s="147"/>
      <c r="AF85" s="148"/>
      <c r="AG85" s="148"/>
      <c r="AH85" s="148"/>
      <c r="AI85" s="148"/>
      <c r="AJ85" s="148"/>
      <c r="AK85" s="148"/>
      <c r="AL85" s="148"/>
      <c r="AM85" s="149"/>
      <c r="AN85" s="148"/>
      <c r="AO85" s="148"/>
      <c r="AP85" s="148"/>
      <c r="AQ85" s="148"/>
      <c r="AR85" s="148"/>
      <c r="AS85" s="148"/>
      <c r="AT85" s="148"/>
      <c r="AU85" s="148"/>
      <c r="AV85" s="148"/>
      <c r="AW85" s="114"/>
      <c r="AX85" s="116"/>
      <c r="AY85" s="116"/>
      <c r="AZ85" s="116"/>
      <c r="BA85" s="116"/>
      <c r="BB85" s="116"/>
      <c r="BC85" s="116"/>
      <c r="BD85" s="116"/>
      <c r="BE85" s="117"/>
      <c r="BF85" s="196">
        <v>-6</v>
      </c>
      <c r="BG85" s="203" t="s">
        <v>133</v>
      </c>
    </row>
    <row r="86" spans="1:59" s="75" customFormat="1">
      <c r="A86" s="168" t="s">
        <v>98</v>
      </c>
      <c r="B86" s="132" t="s">
        <v>4</v>
      </c>
      <c r="C86" s="132"/>
      <c r="D86" s="148"/>
      <c r="E86" s="148"/>
      <c r="F86" s="148"/>
      <c r="G86" s="148"/>
      <c r="H86" s="148"/>
      <c r="I86" s="148"/>
      <c r="J86" s="148"/>
      <c r="K86" s="148"/>
      <c r="L86" s="149"/>
      <c r="M86" s="147"/>
      <c r="N86" s="148"/>
      <c r="O86" s="148"/>
      <c r="P86" s="148"/>
      <c r="Q86" s="148"/>
      <c r="R86" s="148"/>
      <c r="S86" s="148"/>
      <c r="T86" s="148"/>
      <c r="U86" s="149"/>
      <c r="V86" s="147">
        <f t="shared" ref="V86:AA86" si="94">V78</f>
        <v>10.000000000000004</v>
      </c>
      <c r="W86" s="148">
        <f t="shared" si="94"/>
        <v>12.999999999999991</v>
      </c>
      <c r="X86" s="148">
        <f t="shared" si="94"/>
        <v>13.000000000000023</v>
      </c>
      <c r="Y86" s="148">
        <f t="shared" si="94"/>
        <v>12.999999999999991</v>
      </c>
      <c r="Z86" s="148">
        <f t="shared" si="94"/>
        <v>13.000000000000007</v>
      </c>
      <c r="AA86" s="148">
        <f t="shared" si="94"/>
        <v>13.000000000000007</v>
      </c>
      <c r="AB86" s="148">
        <f t="shared" ref="AB86" si="95">AB78</f>
        <v>12.999999999999991</v>
      </c>
      <c r="AC86" s="148">
        <f>AC78</f>
        <v>13.000000000000007</v>
      </c>
      <c r="AD86" s="149">
        <f>AD78</f>
        <v>12.999999999999991</v>
      </c>
      <c r="AE86" s="147"/>
      <c r="AF86" s="148"/>
      <c r="AG86" s="148"/>
      <c r="AH86" s="148"/>
      <c r="AI86" s="148"/>
      <c r="AJ86" s="148"/>
      <c r="AK86" s="148"/>
      <c r="AL86" s="148"/>
      <c r="AM86" s="149"/>
      <c r="AN86" s="148"/>
      <c r="AO86" s="148"/>
      <c r="AP86" s="148"/>
      <c r="AQ86" s="148"/>
      <c r="AR86" s="148"/>
      <c r="AS86" s="148"/>
      <c r="AT86" s="148"/>
      <c r="AU86" s="148"/>
      <c r="AV86" s="148"/>
      <c r="AW86" s="118">
        <f t="shared" ref="AW86:BB86" si="96">AW35</f>
        <v>0.3</v>
      </c>
      <c r="AX86" s="119">
        <f t="shared" si="96"/>
        <v>0.3</v>
      </c>
      <c r="AY86" s="119">
        <f t="shared" si="96"/>
        <v>0.3</v>
      </c>
      <c r="AZ86" s="119">
        <f t="shared" si="96"/>
        <v>0.3</v>
      </c>
      <c r="BA86" s="119">
        <f t="shared" si="96"/>
        <v>0.3</v>
      </c>
      <c r="BB86" s="119">
        <f t="shared" si="96"/>
        <v>0.3</v>
      </c>
      <c r="BC86" s="119">
        <f t="shared" ref="BC86" si="97">BC35</f>
        <v>0.3</v>
      </c>
      <c r="BD86" s="119">
        <f>BD35</f>
        <v>0.3</v>
      </c>
      <c r="BE86" s="120">
        <f>BE35</f>
        <v>0.3</v>
      </c>
      <c r="BF86" s="197"/>
      <c r="BG86" s="204"/>
    </row>
    <row r="87" spans="1:59" s="75" customFormat="1">
      <c r="A87" s="167" t="s">
        <v>99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47">
        <f t="shared" ref="V87:AB87" si="98">V86+AW86</f>
        <v>10.300000000000004</v>
      </c>
      <c r="W87" s="148">
        <f t="shared" si="98"/>
        <v>13.299999999999992</v>
      </c>
      <c r="X87" s="148">
        <f t="shared" si="98"/>
        <v>13.300000000000024</v>
      </c>
      <c r="Y87" s="148">
        <f t="shared" si="98"/>
        <v>13.299999999999992</v>
      </c>
      <c r="Z87" s="148">
        <f t="shared" si="98"/>
        <v>13.300000000000008</v>
      </c>
      <c r="AA87" s="148">
        <f t="shared" si="98"/>
        <v>13.300000000000008</v>
      </c>
      <c r="AB87" s="148">
        <f t="shared" si="98"/>
        <v>13.299999999999992</v>
      </c>
      <c r="AC87" s="148">
        <f>AC86+BD86</f>
        <v>13.300000000000008</v>
      </c>
      <c r="AD87" s="149">
        <f>AD86+BE86</f>
        <v>13.299999999999992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8"/>
      <c r="AX87" s="119"/>
      <c r="AY87" s="119"/>
      <c r="AZ87" s="119"/>
      <c r="BA87" s="119"/>
      <c r="BB87" s="119"/>
      <c r="BC87" s="119"/>
      <c r="BD87" s="119"/>
      <c r="BE87" s="120"/>
      <c r="BF87" s="198"/>
      <c r="BG87" s="204"/>
    </row>
    <row r="88" spans="1:59" s="75" customFormat="1">
      <c r="A88" s="2"/>
      <c r="B88" s="73"/>
      <c r="C88" s="73"/>
      <c r="D88" s="26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59"/>
      <c r="AF88" s="26"/>
      <c r="AG88" s="26"/>
      <c r="AH88" s="26"/>
      <c r="AI88" s="26"/>
      <c r="AJ88" s="26"/>
      <c r="AK88" s="26"/>
      <c r="AL88" s="26"/>
      <c r="AM88" s="45"/>
      <c r="AN88" s="26"/>
      <c r="AO88" s="26"/>
      <c r="AP88" s="26"/>
      <c r="AQ88" s="26"/>
      <c r="AR88" s="26"/>
      <c r="AS88" s="26"/>
      <c r="AT88" s="26"/>
      <c r="AU88" s="26"/>
      <c r="AV88" s="26"/>
      <c r="AW88" s="122"/>
      <c r="AX88" s="123"/>
      <c r="AY88" s="123"/>
      <c r="AZ88" s="123"/>
      <c r="BA88" s="123"/>
      <c r="BB88" s="123"/>
      <c r="BC88" s="123"/>
      <c r="BD88" s="123"/>
      <c r="BE88" s="124"/>
      <c r="BF88" s="199"/>
      <c r="BG88" s="204"/>
    </row>
    <row r="89" spans="1:59" s="75" customFormat="1">
      <c r="A89" s="167" t="s">
        <v>100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/>
      <c r="W89" s="148"/>
      <c r="X89" s="148"/>
      <c r="Y89" s="148"/>
      <c r="Z89" s="148"/>
      <c r="AA89" s="148"/>
      <c r="AB89" s="148"/>
      <c r="AC89" s="148"/>
      <c r="AD89" s="149"/>
      <c r="AE89" s="150">
        <f t="shared" ref="AE89:AK89" si="99">AE90-AW90</f>
        <v>9.7000000000000028</v>
      </c>
      <c r="AF89" s="151">
        <f t="shared" si="99"/>
        <v>-3.300000000000002</v>
      </c>
      <c r="AG89" s="151">
        <f t="shared" si="99"/>
        <v>-3.300000000000002</v>
      </c>
      <c r="AH89" s="151">
        <f t="shared" si="99"/>
        <v>-3.2999999999999869</v>
      </c>
      <c r="AI89" s="151">
        <f t="shared" si="99"/>
        <v>-3.3000000000000029</v>
      </c>
      <c r="AJ89" s="151">
        <f t="shared" si="99"/>
        <v>-3.2999999999999874</v>
      </c>
      <c r="AK89" s="151">
        <f t="shared" si="99"/>
        <v>-3.3000000000000029</v>
      </c>
      <c r="AL89" s="151">
        <f>AL90-BD90</f>
        <v>-3.3000000000000185</v>
      </c>
      <c r="AM89" s="152">
        <f>AM90-BE90</f>
        <v>-3.2999999999999874</v>
      </c>
      <c r="AN89" s="148"/>
      <c r="AO89" s="148"/>
      <c r="AP89" s="148"/>
      <c r="AQ89" s="148"/>
      <c r="AR89" s="148"/>
      <c r="AS89" s="148"/>
      <c r="AT89" s="148"/>
      <c r="AU89" s="148"/>
      <c r="AV89" s="148"/>
      <c r="AW89" s="114"/>
      <c r="AX89" s="116"/>
      <c r="AY89" s="116"/>
      <c r="AZ89" s="116"/>
      <c r="BA89" s="116"/>
      <c r="BB89" s="116"/>
      <c r="BC89" s="116"/>
      <c r="BD89" s="116"/>
      <c r="BE89" s="117"/>
      <c r="BF89" s="196">
        <v>-6</v>
      </c>
      <c r="BG89" s="203" t="s">
        <v>133</v>
      </c>
    </row>
    <row r="90" spans="1:59" s="75" customFormat="1">
      <c r="A90" s="168" t="s">
        <v>101</v>
      </c>
      <c r="B90" s="132" t="s">
        <v>4</v>
      </c>
      <c r="C90" s="132"/>
      <c r="D90" s="148"/>
      <c r="E90" s="148"/>
      <c r="F90" s="148"/>
      <c r="G90" s="148"/>
      <c r="H90" s="148"/>
      <c r="I90" s="148"/>
      <c r="J90" s="148"/>
      <c r="K90" s="148"/>
      <c r="L90" s="149"/>
      <c r="M90" s="147"/>
      <c r="N90" s="148"/>
      <c r="O90" s="148"/>
      <c r="P90" s="148"/>
      <c r="Q90" s="148"/>
      <c r="R90" s="148"/>
      <c r="S90" s="148"/>
      <c r="T90" s="148"/>
      <c r="U90" s="149"/>
      <c r="V90" s="147"/>
      <c r="W90" s="148"/>
      <c r="X90" s="148"/>
      <c r="Y90" s="148"/>
      <c r="Z90" s="148"/>
      <c r="AA90" s="148"/>
      <c r="AB90" s="148"/>
      <c r="AC90" s="148"/>
      <c r="AD90" s="149"/>
      <c r="AE90" s="147">
        <f t="shared" ref="AE90:AJ90" si="100">AE78</f>
        <v>10.000000000000004</v>
      </c>
      <c r="AF90" s="148">
        <f t="shared" si="100"/>
        <v>-3.0000000000000022</v>
      </c>
      <c r="AG90" s="148">
        <f t="shared" si="100"/>
        <v>-3.0000000000000022</v>
      </c>
      <c r="AH90" s="148">
        <f t="shared" si="100"/>
        <v>-2.9999999999999871</v>
      </c>
      <c r="AI90" s="148">
        <f t="shared" si="100"/>
        <v>-3.0000000000000031</v>
      </c>
      <c r="AJ90" s="148">
        <f t="shared" si="100"/>
        <v>-2.9999999999999876</v>
      </c>
      <c r="AK90" s="148">
        <f t="shared" ref="AK90" si="101">AK78</f>
        <v>-3.0000000000000031</v>
      </c>
      <c r="AL90" s="148">
        <f>AL78</f>
        <v>-3.0000000000000187</v>
      </c>
      <c r="AM90" s="149">
        <f>AM78</f>
        <v>-2.9999999999999876</v>
      </c>
      <c r="AN90" s="148"/>
      <c r="AO90" s="148"/>
      <c r="AP90" s="148"/>
      <c r="AQ90" s="148"/>
      <c r="AR90" s="148"/>
      <c r="AS90" s="148"/>
      <c r="AT90" s="148"/>
      <c r="AU90" s="148"/>
      <c r="AV90" s="148"/>
      <c r="AW90" s="118">
        <f t="shared" ref="AW90:BB90" si="102">AW39</f>
        <v>0.3</v>
      </c>
      <c r="AX90" s="119">
        <f t="shared" si="102"/>
        <v>0.3</v>
      </c>
      <c r="AY90" s="119">
        <f t="shared" si="102"/>
        <v>0.3</v>
      </c>
      <c r="AZ90" s="119">
        <f t="shared" si="102"/>
        <v>0.3</v>
      </c>
      <c r="BA90" s="119">
        <f t="shared" si="102"/>
        <v>0.3</v>
      </c>
      <c r="BB90" s="119">
        <f t="shared" si="102"/>
        <v>0.3</v>
      </c>
      <c r="BC90" s="119">
        <f t="shared" ref="BC90" si="103">BC39</f>
        <v>0.3</v>
      </c>
      <c r="BD90" s="119">
        <f>BD39</f>
        <v>0.3</v>
      </c>
      <c r="BE90" s="120">
        <f>BE39</f>
        <v>0.3</v>
      </c>
      <c r="BF90" s="197"/>
      <c r="BG90" s="205"/>
    </row>
    <row r="91" spans="1:59" s="75" customFormat="1">
      <c r="A91" s="167" t="s">
        <v>102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47">
        <f t="shared" ref="AE91:AK91" si="104">AE90+AW90</f>
        <v>10.300000000000004</v>
      </c>
      <c r="AF91" s="148">
        <f t="shared" si="104"/>
        <v>-2.7000000000000024</v>
      </c>
      <c r="AG91" s="148">
        <f t="shared" si="104"/>
        <v>-2.7000000000000024</v>
      </c>
      <c r="AH91" s="148">
        <f t="shared" si="104"/>
        <v>-2.6999999999999873</v>
      </c>
      <c r="AI91" s="148">
        <f t="shared" si="104"/>
        <v>-2.7000000000000033</v>
      </c>
      <c r="AJ91" s="148">
        <f t="shared" si="104"/>
        <v>-2.6999999999999877</v>
      </c>
      <c r="AK91" s="148">
        <f t="shared" si="104"/>
        <v>-2.7000000000000033</v>
      </c>
      <c r="AL91" s="148">
        <f>AL90+BD90</f>
        <v>-2.7000000000000188</v>
      </c>
      <c r="AM91" s="149">
        <f>AM90+BE90</f>
        <v>-2.6999999999999877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8"/>
      <c r="AX91" s="119"/>
      <c r="AY91" s="119"/>
      <c r="AZ91" s="119"/>
      <c r="BA91" s="119"/>
      <c r="BB91" s="119"/>
      <c r="BC91" s="119"/>
      <c r="BD91" s="119"/>
      <c r="BE91" s="120"/>
      <c r="BF91" s="198"/>
      <c r="BG91" s="205"/>
    </row>
    <row r="92" spans="1:59" s="75" customFormat="1">
      <c r="A92" s="2"/>
      <c r="B92" s="73"/>
      <c r="C92" s="73"/>
      <c r="D92" s="26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59"/>
      <c r="AF92" s="26"/>
      <c r="AG92" s="26"/>
      <c r="AH92" s="26"/>
      <c r="AI92" s="26"/>
      <c r="AJ92" s="26"/>
      <c r="AK92" s="26"/>
      <c r="AL92" s="26"/>
      <c r="AM92" s="45"/>
      <c r="AN92" s="26"/>
      <c r="AO92" s="26"/>
      <c r="AP92" s="26"/>
      <c r="AQ92" s="26"/>
      <c r="AR92" s="26"/>
      <c r="AS92" s="26"/>
      <c r="AT92" s="26"/>
      <c r="AU92" s="26"/>
      <c r="AV92" s="26"/>
      <c r="AW92" s="127"/>
      <c r="AX92" s="128"/>
      <c r="AY92" s="128"/>
      <c r="AZ92" s="128"/>
      <c r="BA92" s="128"/>
      <c r="BB92" s="128"/>
      <c r="BC92" s="128"/>
      <c r="BD92" s="128"/>
      <c r="BE92" s="129"/>
      <c r="BF92" s="200"/>
      <c r="BG92" s="205"/>
    </row>
    <row r="93" spans="1:59" s="75" customFormat="1">
      <c r="A93" s="167" t="s">
        <v>109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50">
        <f t="shared" ref="V93:AB93" si="105">V94-AW94</f>
        <v>-83.169405897438025</v>
      </c>
      <c r="W93" s="151">
        <f t="shared" si="105"/>
        <v>-92.51940589743802</v>
      </c>
      <c r="X93" s="151">
        <f t="shared" si="105"/>
        <v>-92.01940589743802</v>
      </c>
      <c r="Y93" s="151">
        <f t="shared" si="105"/>
        <v>-91.51940589743802</v>
      </c>
      <c r="Z93" s="151">
        <f t="shared" si="105"/>
        <v>-91.01940589743802</v>
      </c>
      <c r="AA93" s="151">
        <f t="shared" si="105"/>
        <v>-90.51940589743802</v>
      </c>
      <c r="AB93" s="151">
        <f t="shared" si="105"/>
        <v>-90.01940589743802</v>
      </c>
      <c r="AC93" s="151">
        <f>AC94-BD94</f>
        <v>-89.51940589743802</v>
      </c>
      <c r="AD93" s="152">
        <f>AD94-BE94</f>
        <v>-89.01940589743802</v>
      </c>
      <c r="AE93" s="147"/>
      <c r="AF93" s="148"/>
      <c r="AG93" s="148"/>
      <c r="AH93" s="148"/>
      <c r="AI93" s="148"/>
      <c r="AJ93" s="148"/>
      <c r="AK93" s="148"/>
      <c r="AL93" s="148"/>
      <c r="AM93" s="149"/>
      <c r="AN93" s="148"/>
      <c r="AO93" s="148"/>
      <c r="AP93" s="148"/>
      <c r="AQ93" s="148"/>
      <c r="AR93" s="148"/>
      <c r="AS93" s="148"/>
      <c r="AT93" s="148"/>
      <c r="AU93" s="148"/>
      <c r="AV93" s="148"/>
      <c r="AW93" s="114"/>
      <c r="AX93" s="116"/>
      <c r="AY93" s="116"/>
      <c r="AZ93" s="116"/>
      <c r="BA93" s="116"/>
      <c r="BB93" s="116"/>
      <c r="BC93" s="116"/>
      <c r="BD93" s="116"/>
      <c r="BE93" s="117"/>
      <c r="BF93" s="196">
        <f>-118.5</f>
        <v>-118.5</v>
      </c>
      <c r="BG93" s="203" t="s">
        <v>135</v>
      </c>
    </row>
    <row r="94" spans="1:59" s="75" customFormat="1">
      <c r="A94" s="168" t="s">
        <v>110</v>
      </c>
      <c r="B94" s="132" t="s">
        <v>4</v>
      </c>
      <c r="C94" s="132"/>
      <c r="D94" s="148"/>
      <c r="E94" s="148"/>
      <c r="F94" s="148"/>
      <c r="G94" s="148"/>
      <c r="H94" s="148"/>
      <c r="I94" s="148"/>
      <c r="J94" s="148"/>
      <c r="K94" s="148"/>
      <c r="L94" s="149"/>
      <c r="M94" s="147"/>
      <c r="N94" s="148"/>
      <c r="O94" s="148"/>
      <c r="P94" s="148"/>
      <c r="Q94" s="148"/>
      <c r="R94" s="148"/>
      <c r="S94" s="148"/>
      <c r="T94" s="148"/>
      <c r="U94" s="149"/>
      <c r="V94" s="147">
        <f t="shared" ref="V94:AA94" si="106">V79</f>
        <v>-81.639700043360193</v>
      </c>
      <c r="W94" s="148">
        <f t="shared" si="106"/>
        <v>-90.989700043360187</v>
      </c>
      <c r="X94" s="148">
        <f t="shared" si="106"/>
        <v>-90.489700043360187</v>
      </c>
      <c r="Y94" s="148">
        <f t="shared" si="106"/>
        <v>-89.989700043360187</v>
      </c>
      <c r="Z94" s="148">
        <f t="shared" si="106"/>
        <v>-89.489700043360187</v>
      </c>
      <c r="AA94" s="148">
        <f t="shared" si="106"/>
        <v>-88.989700043360187</v>
      </c>
      <c r="AB94" s="148">
        <f t="shared" ref="AB94" si="107">AB79</f>
        <v>-88.489700043360187</v>
      </c>
      <c r="AC94" s="148">
        <f>AC79</f>
        <v>-87.989700043360187</v>
      </c>
      <c r="AD94" s="149">
        <f>AD79</f>
        <v>-87.489700043360187</v>
      </c>
      <c r="AE94" s="147"/>
      <c r="AF94" s="148"/>
      <c r="AG94" s="148"/>
      <c r="AH94" s="148"/>
      <c r="AI94" s="148"/>
      <c r="AJ94" s="148"/>
      <c r="AK94" s="148"/>
      <c r="AL94" s="148"/>
      <c r="AM94" s="149"/>
      <c r="AN94" s="148"/>
      <c r="AO94" s="148"/>
      <c r="AP94" s="148"/>
      <c r="AQ94" s="148"/>
      <c r="AR94" s="148"/>
      <c r="AS94" s="148"/>
      <c r="AT94" s="148"/>
      <c r="AU94" s="148"/>
      <c r="AV94" s="148"/>
      <c r="AW94" s="118">
        <f t="shared" ref="AW94:BB94" si="108">AW43</f>
        <v>1.5297058540778354</v>
      </c>
      <c r="AX94" s="119">
        <f t="shared" si="108"/>
        <v>1.5297058540778354</v>
      </c>
      <c r="AY94" s="119">
        <f t="shared" si="108"/>
        <v>1.5297058540778354</v>
      </c>
      <c r="AZ94" s="119">
        <f t="shared" si="108"/>
        <v>1.5297058540778354</v>
      </c>
      <c r="BA94" s="119">
        <f t="shared" si="108"/>
        <v>1.5297058540778354</v>
      </c>
      <c r="BB94" s="119">
        <f t="shared" si="108"/>
        <v>1.5297058540778354</v>
      </c>
      <c r="BC94" s="119">
        <f t="shared" ref="BC94" si="109">BC43</f>
        <v>1.5297058540778354</v>
      </c>
      <c r="BD94" s="119">
        <f>BD43</f>
        <v>1.5297058540778354</v>
      </c>
      <c r="BE94" s="120">
        <f>BE43</f>
        <v>1.5297058540778354</v>
      </c>
      <c r="BF94" s="197"/>
      <c r="BG94" s="205"/>
    </row>
    <row r="95" spans="1:59" s="75" customFormat="1">
      <c r="A95" s="167" t="s">
        <v>111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47">
        <f t="shared" ref="V95:AB95" si="110">V94+AW94</f>
        <v>-80.109994189282361</v>
      </c>
      <c r="W95" s="148">
        <f t="shared" si="110"/>
        <v>-89.459994189282355</v>
      </c>
      <c r="X95" s="148">
        <f t="shared" si="110"/>
        <v>-88.959994189282355</v>
      </c>
      <c r="Y95" s="148">
        <f t="shared" si="110"/>
        <v>-88.459994189282355</v>
      </c>
      <c r="Z95" s="148">
        <f t="shared" si="110"/>
        <v>-87.959994189282355</v>
      </c>
      <c r="AA95" s="148">
        <f t="shared" si="110"/>
        <v>-87.459994189282355</v>
      </c>
      <c r="AB95" s="148">
        <f t="shared" si="110"/>
        <v>-86.959994189282355</v>
      </c>
      <c r="AC95" s="148">
        <f>AC94+BD94</f>
        <v>-86.459994189282355</v>
      </c>
      <c r="AD95" s="149">
        <f>AD94+BE94</f>
        <v>-85.959994189282355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7"/>
      <c r="BG95" s="205"/>
    </row>
    <row r="96" spans="1:59" s="75" customFormat="1">
      <c r="A96" s="2"/>
      <c r="B96" s="73"/>
      <c r="C96" s="73"/>
      <c r="D96" s="26"/>
      <c r="E96" s="26"/>
      <c r="F96" s="26"/>
      <c r="G96" s="26"/>
      <c r="H96" s="26"/>
      <c r="I96" s="26"/>
      <c r="J96" s="26"/>
      <c r="K96" s="26"/>
      <c r="L96" s="45"/>
      <c r="M96" s="59"/>
      <c r="N96" s="26"/>
      <c r="O96" s="26"/>
      <c r="P96" s="26"/>
      <c r="Q96" s="26"/>
      <c r="R96" s="26"/>
      <c r="S96" s="26"/>
      <c r="T96" s="26"/>
      <c r="U96" s="45"/>
      <c r="V96" s="59"/>
      <c r="W96" s="26"/>
      <c r="X96" s="26"/>
      <c r="Y96" s="26"/>
      <c r="Z96" s="26"/>
      <c r="AA96" s="26"/>
      <c r="AB96" s="26"/>
      <c r="AC96" s="26"/>
      <c r="AD96" s="45"/>
      <c r="AE96" s="59"/>
      <c r="AF96" s="26"/>
      <c r="AG96" s="26"/>
      <c r="AH96" s="26"/>
      <c r="AI96" s="26"/>
      <c r="AJ96" s="26"/>
      <c r="AK96" s="26"/>
      <c r="AL96" s="26"/>
      <c r="AM96" s="45"/>
      <c r="AN96" s="26"/>
      <c r="AO96" s="26"/>
      <c r="AP96" s="26"/>
      <c r="AQ96" s="26"/>
      <c r="AR96" s="26"/>
      <c r="AS96" s="26"/>
      <c r="AT96" s="26"/>
      <c r="AU96" s="26"/>
      <c r="AV96" s="26"/>
      <c r="AW96" s="127"/>
      <c r="AX96" s="128"/>
      <c r="AY96" s="128"/>
      <c r="AZ96" s="128"/>
      <c r="BA96" s="128"/>
      <c r="BB96" s="128"/>
      <c r="BC96" s="128"/>
      <c r="BD96" s="128"/>
      <c r="BE96" s="129"/>
      <c r="BF96" s="200"/>
      <c r="BG96" s="205"/>
    </row>
    <row r="97" spans="1:59" s="75" customFormat="1">
      <c r="A97" s="167" t="s">
        <v>112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/>
      <c r="W97" s="148"/>
      <c r="X97" s="148"/>
      <c r="Y97" s="148"/>
      <c r="Z97" s="148"/>
      <c r="AA97" s="148"/>
      <c r="AB97" s="148"/>
      <c r="AC97" s="148"/>
      <c r="AD97" s="149"/>
      <c r="AE97" s="150">
        <f t="shared" ref="AE97:AK97" si="111">AE98-AW98</f>
        <v>-83.169405897438025</v>
      </c>
      <c r="AF97" s="151">
        <f t="shared" si="111"/>
        <v>-116.51940589743802</v>
      </c>
      <c r="AG97" s="151">
        <f t="shared" si="111"/>
        <v>-116.01940589743802</v>
      </c>
      <c r="AH97" s="151">
        <f t="shared" si="111"/>
        <v>-115.51940589743802</v>
      </c>
      <c r="AI97" s="151">
        <f t="shared" si="111"/>
        <v>-115.01940589743802</v>
      </c>
      <c r="AJ97" s="151">
        <f t="shared" si="111"/>
        <v>-114.51940589743802</v>
      </c>
      <c r="AK97" s="151">
        <f t="shared" si="111"/>
        <v>-114.01940589743802</v>
      </c>
      <c r="AL97" s="151">
        <f>AL98-BD98</f>
        <v>-113.51940589743802</v>
      </c>
      <c r="AM97" s="152">
        <f>AM98-BE98</f>
        <v>-113.01940589743802</v>
      </c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6">
        <f>-118.5</f>
        <v>-118.5</v>
      </c>
      <c r="BG97" s="203" t="s">
        <v>135</v>
      </c>
    </row>
    <row r="98" spans="1:59" s="75" customFormat="1">
      <c r="A98" s="168" t="s">
        <v>113</v>
      </c>
      <c r="B98" s="132" t="s">
        <v>4</v>
      </c>
      <c r="C98" s="132"/>
      <c r="D98" s="148"/>
      <c r="E98" s="148"/>
      <c r="F98" s="148"/>
      <c r="G98" s="148"/>
      <c r="H98" s="148"/>
      <c r="I98" s="148"/>
      <c r="J98" s="148"/>
      <c r="K98" s="148"/>
      <c r="L98" s="149"/>
      <c r="M98" s="147"/>
      <c r="N98" s="148"/>
      <c r="O98" s="148"/>
      <c r="P98" s="148"/>
      <c r="Q98" s="148"/>
      <c r="R98" s="148"/>
      <c r="S98" s="148"/>
      <c r="T98" s="148"/>
      <c r="U98" s="149"/>
      <c r="V98" s="147"/>
      <c r="W98" s="148"/>
      <c r="X98" s="148"/>
      <c r="Y98" s="148"/>
      <c r="Z98" s="148"/>
      <c r="AA98" s="148"/>
      <c r="AB98" s="148"/>
      <c r="AC98" s="148"/>
      <c r="AD98" s="149"/>
      <c r="AE98" s="147">
        <f t="shared" ref="AE98:AJ98" si="112">AE79</f>
        <v>-81.639700043360193</v>
      </c>
      <c r="AF98" s="148">
        <f t="shared" si="112"/>
        <v>-114.98970004336019</v>
      </c>
      <c r="AG98" s="148">
        <f t="shared" si="112"/>
        <v>-114.48970004336019</v>
      </c>
      <c r="AH98" s="148">
        <f t="shared" si="112"/>
        <v>-113.98970004336019</v>
      </c>
      <c r="AI98" s="148">
        <f t="shared" si="112"/>
        <v>-113.48970004336019</v>
      </c>
      <c r="AJ98" s="148">
        <f t="shared" si="112"/>
        <v>-112.98970004336019</v>
      </c>
      <c r="AK98" s="148">
        <f t="shared" ref="AK98" si="113">AK79</f>
        <v>-112.48970004336019</v>
      </c>
      <c r="AL98" s="148">
        <f>AL79</f>
        <v>-111.98970004336019</v>
      </c>
      <c r="AM98" s="149">
        <f>AM79</f>
        <v>-111.48970004336019</v>
      </c>
      <c r="AN98" s="148"/>
      <c r="AO98" s="148"/>
      <c r="AP98" s="148"/>
      <c r="AQ98" s="148"/>
      <c r="AR98" s="148"/>
      <c r="AS98" s="148"/>
      <c r="AT98" s="148"/>
      <c r="AU98" s="148"/>
      <c r="AV98" s="148"/>
      <c r="AW98" s="118">
        <f t="shared" ref="AW98:BB98" si="114">AW47</f>
        <v>1.5297058540778354</v>
      </c>
      <c r="AX98" s="119">
        <f t="shared" si="114"/>
        <v>1.5297058540778354</v>
      </c>
      <c r="AY98" s="119">
        <f t="shared" si="114"/>
        <v>1.5297058540778354</v>
      </c>
      <c r="AZ98" s="119">
        <f t="shared" si="114"/>
        <v>1.5297058540778354</v>
      </c>
      <c r="BA98" s="119">
        <f t="shared" si="114"/>
        <v>1.5297058540778354</v>
      </c>
      <c r="BB98" s="119">
        <f t="shared" si="114"/>
        <v>1.5297058540778354</v>
      </c>
      <c r="BC98" s="119">
        <f t="shared" ref="BC98" si="115">BC47</f>
        <v>1.5297058540778354</v>
      </c>
      <c r="BD98" s="119">
        <f>BD47</f>
        <v>1.5297058540778354</v>
      </c>
      <c r="BE98" s="120">
        <f>BE47</f>
        <v>1.5297058540778354</v>
      </c>
      <c r="BF98" s="197"/>
      <c r="BG98" s="205"/>
    </row>
    <row r="99" spans="1:59" s="75" customFormat="1">
      <c r="A99" s="167" t="s">
        <v>114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47">
        <f t="shared" ref="AE99:AK99" si="116">AE98+AW98</f>
        <v>-80.109994189282361</v>
      </c>
      <c r="AF99" s="148">
        <f t="shared" si="116"/>
        <v>-113.45999418928236</v>
      </c>
      <c r="AG99" s="148">
        <f t="shared" si="116"/>
        <v>-112.95999418928236</v>
      </c>
      <c r="AH99" s="148">
        <f t="shared" si="116"/>
        <v>-112.45999418928236</v>
      </c>
      <c r="AI99" s="148">
        <f t="shared" si="116"/>
        <v>-111.95999418928236</v>
      </c>
      <c r="AJ99" s="148">
        <f t="shared" si="116"/>
        <v>-111.45999418928236</v>
      </c>
      <c r="AK99" s="148">
        <f t="shared" si="116"/>
        <v>-110.95999418928236</v>
      </c>
      <c r="AL99" s="148">
        <f>AL98+BD98</f>
        <v>-110.45999418928236</v>
      </c>
      <c r="AM99" s="149">
        <f>AM98+BE98</f>
        <v>-109.95999418928236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8"/>
      <c r="BG99" s="205"/>
    </row>
    <row r="100" spans="1:59" s="75" customFormat="1">
      <c r="A100" s="2"/>
      <c r="B100" s="154"/>
      <c r="C100" s="154"/>
      <c r="D100" s="153"/>
      <c r="E100" s="153"/>
      <c r="F100" s="153"/>
      <c r="G100" s="153"/>
      <c r="H100" s="153"/>
      <c r="I100" s="153"/>
      <c r="J100" s="153"/>
      <c r="K100" s="153"/>
      <c r="L100" s="154"/>
      <c r="M100" s="2"/>
      <c r="N100" s="153"/>
      <c r="O100" s="153"/>
      <c r="P100" s="153"/>
      <c r="Q100" s="153"/>
      <c r="R100" s="153"/>
      <c r="S100" s="153"/>
      <c r="T100" s="153"/>
      <c r="U100" s="154"/>
      <c r="V100" s="2"/>
      <c r="W100" s="153"/>
      <c r="X100" s="153"/>
      <c r="Y100" s="153"/>
      <c r="Z100" s="153"/>
      <c r="AA100" s="153"/>
      <c r="AB100" s="153"/>
      <c r="AC100" s="153"/>
      <c r="AD100" s="154"/>
      <c r="AE100" s="2"/>
      <c r="AF100" s="153"/>
      <c r="AG100" s="153"/>
      <c r="AH100" s="153"/>
      <c r="AI100" s="153"/>
      <c r="AJ100" s="153"/>
      <c r="AK100" s="153"/>
      <c r="AL100" s="153"/>
      <c r="AM100" s="154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2"/>
      <c r="AX100" s="153"/>
      <c r="AY100" s="153"/>
      <c r="AZ100" s="153"/>
      <c r="BA100" s="153"/>
      <c r="BB100" s="153"/>
      <c r="BC100" s="153"/>
      <c r="BD100" s="153"/>
      <c r="BE100" s="154"/>
      <c r="BF100" s="200"/>
      <c r="BG100" s="205"/>
    </row>
    <row r="101" spans="1:59" s="75" customFormat="1">
      <c r="A101" s="167" t="s">
        <v>80</v>
      </c>
      <c r="B101" s="209" t="s">
        <v>67</v>
      </c>
      <c r="C101" s="132"/>
      <c r="D101" s="151">
        <f t="shared" ref="D101:J101" si="117">D102-AW102</f>
        <v>-54.882850773163085</v>
      </c>
      <c r="E101" s="151">
        <f t="shared" si="117"/>
        <v>-64.436764210879829</v>
      </c>
      <c r="F101" s="151">
        <f t="shared" si="117"/>
        <v>-63.936764210879822</v>
      </c>
      <c r="G101" s="151">
        <f t="shared" si="117"/>
        <v>-63.436764210879822</v>
      </c>
      <c r="H101" s="151">
        <f t="shared" si="117"/>
        <v>-62.936764210879822</v>
      </c>
      <c r="I101" s="151">
        <f t="shared" si="117"/>
        <v>-62.436764210879822</v>
      </c>
      <c r="J101" s="151">
        <f t="shared" si="117"/>
        <v>-61.936764210879822</v>
      </c>
      <c r="K101" s="151">
        <f>K102-BD102</f>
        <v>-61.436764210879836</v>
      </c>
      <c r="L101" s="152">
        <f>L102-BE102</f>
        <v>-60.936764210879822</v>
      </c>
      <c r="M101" s="148"/>
      <c r="N101" s="148"/>
      <c r="O101" s="148"/>
      <c r="P101" s="148"/>
      <c r="Q101" s="148"/>
      <c r="R101" s="148"/>
      <c r="S101" s="148"/>
      <c r="T101" s="148"/>
      <c r="U101" s="148"/>
      <c r="V101" s="113"/>
      <c r="W101" s="155"/>
      <c r="X101" s="155"/>
      <c r="Y101" s="155"/>
      <c r="Z101" s="155"/>
      <c r="AA101" s="155"/>
      <c r="AB101" s="155"/>
      <c r="AC101" s="155"/>
      <c r="AD101" s="156"/>
      <c r="AE101" s="113"/>
      <c r="AF101" s="155"/>
      <c r="AG101" s="155"/>
      <c r="AH101" s="155"/>
      <c r="AI101" s="155"/>
      <c r="AJ101" s="155"/>
      <c r="AK101" s="155"/>
      <c r="AL101" s="155"/>
      <c r="AM101" s="156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13"/>
      <c r="AX101" s="155"/>
      <c r="AY101" s="155"/>
      <c r="AZ101" s="155"/>
      <c r="BA101" s="155"/>
      <c r="BB101" s="155"/>
      <c r="BC101" s="155"/>
      <c r="BD101" s="155"/>
      <c r="BE101" s="156"/>
      <c r="BF101" s="196">
        <f>-114.5+10*LOG(D7*12)</f>
        <v>-86.632485778544378</v>
      </c>
      <c r="BG101" s="203" t="s">
        <v>137</v>
      </c>
    </row>
    <row r="102" spans="1:59" s="75" customFormat="1">
      <c r="A102" s="168" t="s">
        <v>81</v>
      </c>
      <c r="B102" s="209" t="s">
        <v>67</v>
      </c>
      <c r="C102" s="132"/>
      <c r="D102" s="148">
        <f>D80</f>
        <v>-53.358258970322318</v>
      </c>
      <c r="E102" s="148">
        <f t="shared" ref="E102:L102" si="118">E80</f>
        <v>-62.909801802762026</v>
      </c>
      <c r="F102" s="148">
        <f t="shared" si="118"/>
        <v>-62.409801802762026</v>
      </c>
      <c r="G102" s="148">
        <f t="shared" si="118"/>
        <v>-61.909801802762026</v>
      </c>
      <c r="H102" s="148">
        <f t="shared" si="118"/>
        <v>-61.409801802762026</v>
      </c>
      <c r="I102" s="148">
        <f t="shared" si="118"/>
        <v>-60.909801802762026</v>
      </c>
      <c r="J102" s="148">
        <f t="shared" ref="J102" si="119">J80</f>
        <v>-60.409801802762026</v>
      </c>
      <c r="K102" s="148">
        <f t="shared" si="118"/>
        <v>-59.90980180276204</v>
      </c>
      <c r="L102" s="149">
        <f t="shared" si="118"/>
        <v>-59.409801802762026</v>
      </c>
      <c r="M102" s="148"/>
      <c r="N102" s="148"/>
      <c r="O102" s="148"/>
      <c r="P102" s="148"/>
      <c r="Q102" s="148"/>
      <c r="R102" s="148"/>
      <c r="S102" s="148"/>
      <c r="T102" s="148"/>
      <c r="U102" s="148"/>
      <c r="V102" s="113"/>
      <c r="W102" s="155"/>
      <c r="X102" s="155"/>
      <c r="Y102" s="155"/>
      <c r="Z102" s="155"/>
      <c r="AA102" s="155"/>
      <c r="AB102" s="155"/>
      <c r="AC102" s="155"/>
      <c r="AD102" s="156"/>
      <c r="AE102" s="113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18">
        <f t="shared" ref="AW102:BB102" si="120">AW51</f>
        <v>1.5245918028407657</v>
      </c>
      <c r="AX102" s="119">
        <f t="shared" si="120"/>
        <v>1.5269624081177979</v>
      </c>
      <c r="AY102" s="119">
        <f t="shared" si="120"/>
        <v>1.5269624081177979</v>
      </c>
      <c r="AZ102" s="119">
        <f t="shared" si="120"/>
        <v>1.5269624081177979</v>
      </c>
      <c r="BA102" s="119">
        <f t="shared" si="120"/>
        <v>1.5269624081177979</v>
      </c>
      <c r="BB102" s="119">
        <f t="shared" si="120"/>
        <v>1.5269624081177979</v>
      </c>
      <c r="BC102" s="119">
        <f t="shared" ref="BC102" si="121">BC51</f>
        <v>1.5269624081177979</v>
      </c>
      <c r="BD102" s="119">
        <f>BD51</f>
        <v>1.5269624081177979</v>
      </c>
      <c r="BE102" s="120">
        <f>BE51</f>
        <v>1.5269624081177979</v>
      </c>
      <c r="BF102" s="197"/>
      <c r="BG102" s="205"/>
    </row>
    <row r="103" spans="1:59" s="75" customFormat="1">
      <c r="A103" s="167" t="s">
        <v>82</v>
      </c>
      <c r="B103" s="209" t="s">
        <v>67</v>
      </c>
      <c r="C103" s="132"/>
      <c r="D103" s="151">
        <f t="shared" ref="D103:J103" si="122">D102+AW102</f>
        <v>-51.833667167481551</v>
      </c>
      <c r="E103" s="151">
        <f t="shared" si="122"/>
        <v>-61.382839394644229</v>
      </c>
      <c r="F103" s="151">
        <f t="shared" si="122"/>
        <v>-60.882839394644229</v>
      </c>
      <c r="G103" s="151">
        <f t="shared" si="122"/>
        <v>-60.382839394644229</v>
      </c>
      <c r="H103" s="151">
        <f t="shared" si="122"/>
        <v>-59.882839394644229</v>
      </c>
      <c r="I103" s="151">
        <f t="shared" si="122"/>
        <v>-59.382839394644229</v>
      </c>
      <c r="J103" s="151">
        <f t="shared" si="122"/>
        <v>-58.882839394644229</v>
      </c>
      <c r="K103" s="151">
        <f>K102+BC102</f>
        <v>-58.382839394644243</v>
      </c>
      <c r="L103" s="152">
        <f>L102+BD102</f>
        <v>-57.882839394644229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v>-50</v>
      </c>
      <c r="BG103" s="203" t="s">
        <v>86</v>
      </c>
    </row>
    <row r="104" spans="1:59" s="75" customFormat="1">
      <c r="A104" s="2"/>
      <c r="B104" s="154"/>
      <c r="C104" s="154"/>
      <c r="D104" s="153"/>
      <c r="E104" s="153"/>
      <c r="F104" s="153"/>
      <c r="G104" s="153"/>
      <c r="H104" s="153"/>
      <c r="I104" s="153"/>
      <c r="J104" s="153"/>
      <c r="K104" s="153"/>
      <c r="L104" s="154"/>
      <c r="M104" s="2"/>
      <c r="N104" s="153"/>
      <c r="O104" s="153"/>
      <c r="P104" s="153"/>
      <c r="Q104" s="153"/>
      <c r="R104" s="153"/>
      <c r="S104" s="153"/>
      <c r="T104" s="153"/>
      <c r="U104" s="154"/>
      <c r="V104" s="2"/>
      <c r="W104" s="153"/>
      <c r="X104" s="153"/>
      <c r="Y104" s="153"/>
      <c r="Z104" s="153"/>
      <c r="AA104" s="153"/>
      <c r="AB104" s="153"/>
      <c r="AC104" s="153"/>
      <c r="AD104" s="154"/>
      <c r="AE104" s="2"/>
      <c r="AF104" s="153"/>
      <c r="AG104" s="153"/>
      <c r="AH104" s="153"/>
      <c r="AI104" s="153"/>
      <c r="AJ104" s="153"/>
      <c r="AK104" s="153"/>
      <c r="AL104" s="153"/>
      <c r="AM104" s="154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2"/>
      <c r="AX104" s="153"/>
      <c r="AY104" s="153"/>
      <c r="AZ104" s="153"/>
      <c r="BA104" s="153"/>
      <c r="BB104" s="153"/>
      <c r="BC104" s="153"/>
      <c r="BD104" s="153"/>
      <c r="BE104" s="154"/>
      <c r="BF104" s="200"/>
      <c r="BG104" s="205"/>
    </row>
    <row r="105" spans="1:59" s="75" customFormat="1">
      <c r="A105" s="167" t="s">
        <v>83</v>
      </c>
      <c r="B105" s="209" t="s">
        <v>67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50">
        <f>M106-AW106</f>
        <v>-54.882850773163085</v>
      </c>
      <c r="N105" s="151">
        <f t="shared" ref="N105:U105" si="123">N106-AX106</f>
        <v>-83.861177365147725</v>
      </c>
      <c r="O105" s="151">
        <f t="shared" si="123"/>
        <v>-83.361177365147725</v>
      </c>
      <c r="P105" s="151">
        <f t="shared" si="123"/>
        <v>-82.861177365147725</v>
      </c>
      <c r="Q105" s="151">
        <f t="shared" si="123"/>
        <v>-82.361177365147725</v>
      </c>
      <c r="R105" s="151">
        <f t="shared" si="123"/>
        <v>-81.861177365147725</v>
      </c>
      <c r="S105" s="151">
        <f t="shared" si="123"/>
        <v>-81.361177365147725</v>
      </c>
      <c r="T105" s="151">
        <f t="shared" si="123"/>
        <v>-80.861177365147725</v>
      </c>
      <c r="U105" s="152">
        <f t="shared" si="123"/>
        <v>-80.361177365147697</v>
      </c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f>-114.5+10*LOG(D7*12)</f>
        <v>-86.632485778544378</v>
      </c>
      <c r="BG105" s="203" t="s">
        <v>137</v>
      </c>
    </row>
    <row r="106" spans="1:59" s="75" customFormat="1">
      <c r="A106" s="168" t="s">
        <v>84</v>
      </c>
      <c r="B106" s="209" t="s">
        <v>67</v>
      </c>
      <c r="C106" s="132"/>
      <c r="D106" s="148"/>
      <c r="E106" s="148"/>
      <c r="F106" s="148"/>
      <c r="G106" s="148"/>
      <c r="H106" s="148"/>
      <c r="I106" s="148"/>
      <c r="J106" s="148"/>
      <c r="K106" s="148"/>
      <c r="L106" s="148"/>
      <c r="M106" s="147">
        <f t="shared" ref="M106:R106" si="124">M80</f>
        <v>-53.358258970322318</v>
      </c>
      <c r="N106" s="148">
        <f t="shared" si="124"/>
        <v>-82.357837197539737</v>
      </c>
      <c r="O106" s="148">
        <f t="shared" si="124"/>
        <v>-81.857837197539737</v>
      </c>
      <c r="P106" s="148">
        <f t="shared" si="124"/>
        <v>-81.357837197539737</v>
      </c>
      <c r="Q106" s="148">
        <f t="shared" si="124"/>
        <v>-80.857837197539737</v>
      </c>
      <c r="R106" s="148">
        <f t="shared" si="124"/>
        <v>-80.357837197539737</v>
      </c>
      <c r="S106" s="148">
        <f t="shared" ref="S106" si="125">S80</f>
        <v>-79.857837197539737</v>
      </c>
      <c r="T106" s="148">
        <f>T80</f>
        <v>-79.357837197539737</v>
      </c>
      <c r="U106" s="149">
        <f>U80</f>
        <v>-78.857837197539709</v>
      </c>
      <c r="V106" s="113"/>
      <c r="W106" s="155"/>
      <c r="X106" s="155"/>
      <c r="Y106" s="155"/>
      <c r="Z106" s="155"/>
      <c r="AA106" s="155"/>
      <c r="AB106" s="155"/>
      <c r="AC106" s="155"/>
      <c r="AD106" s="156"/>
      <c r="AE106" s="113"/>
      <c r="AF106" s="155"/>
      <c r="AG106" s="155"/>
      <c r="AH106" s="155"/>
      <c r="AI106" s="155"/>
      <c r="AJ106" s="155"/>
      <c r="AK106" s="155"/>
      <c r="AL106" s="155"/>
      <c r="AM106" s="156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18">
        <f t="shared" ref="AW106:BB106" si="126">AW55</f>
        <v>1.5245918028407657</v>
      </c>
      <c r="AX106" s="119">
        <f t="shared" si="126"/>
        <v>1.5033401676079807</v>
      </c>
      <c r="AY106" s="119">
        <f t="shared" si="126"/>
        <v>1.5033401676079807</v>
      </c>
      <c r="AZ106" s="119">
        <f t="shared" si="126"/>
        <v>1.5033401676079807</v>
      </c>
      <c r="BA106" s="119">
        <f t="shared" si="126"/>
        <v>1.5033401676079807</v>
      </c>
      <c r="BB106" s="119">
        <f t="shared" si="126"/>
        <v>1.5033401676079807</v>
      </c>
      <c r="BC106" s="119">
        <f t="shared" ref="BC106" si="127">BC55</f>
        <v>1.5033401676079807</v>
      </c>
      <c r="BD106" s="119">
        <f>BD55</f>
        <v>1.5033401676079807</v>
      </c>
      <c r="BE106" s="120">
        <f>BE55</f>
        <v>1.5033401676079807</v>
      </c>
      <c r="BF106" s="197"/>
      <c r="BG106" s="205"/>
    </row>
    <row r="107" spans="1:59" s="75" customFormat="1">
      <c r="A107" s="167" t="s">
        <v>85</v>
      </c>
      <c r="B107" s="209" t="s">
        <v>67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M106+AW106</f>
        <v>-51.833667167481551</v>
      </c>
      <c r="N107" s="151">
        <f t="shared" ref="N107:U107" si="128">N106+AX106</f>
        <v>-80.85449702993175</v>
      </c>
      <c r="O107" s="151">
        <f t="shared" si="128"/>
        <v>-80.35449702993175</v>
      </c>
      <c r="P107" s="151">
        <f t="shared" si="128"/>
        <v>-79.85449702993175</v>
      </c>
      <c r="Q107" s="151">
        <f t="shared" si="128"/>
        <v>-79.35449702993175</v>
      </c>
      <c r="R107" s="151">
        <f t="shared" si="128"/>
        <v>-78.85449702993175</v>
      </c>
      <c r="S107" s="151">
        <f t="shared" si="128"/>
        <v>-78.35449702993175</v>
      </c>
      <c r="T107" s="151">
        <f t="shared" si="128"/>
        <v>-77.85449702993175</v>
      </c>
      <c r="U107" s="152">
        <f t="shared" si="128"/>
        <v>-77.354497029931721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v>-50</v>
      </c>
      <c r="BG107" s="203" t="s">
        <v>86</v>
      </c>
    </row>
    <row r="108" spans="1:59" s="75" customFormat="1">
      <c r="A108" s="2"/>
      <c r="B108" s="73"/>
      <c r="C108" s="73"/>
      <c r="D108" s="26"/>
      <c r="E108" s="26"/>
      <c r="F108" s="26"/>
      <c r="G108" s="26"/>
      <c r="H108" s="26"/>
      <c r="I108" s="26"/>
      <c r="J108" s="26"/>
      <c r="K108" s="26"/>
      <c r="L108" s="45"/>
      <c r="M108" s="59"/>
      <c r="N108" s="26"/>
      <c r="O108" s="26"/>
      <c r="P108" s="26"/>
      <c r="Q108" s="26"/>
      <c r="R108" s="26"/>
      <c r="S108" s="26"/>
      <c r="T108" s="26"/>
      <c r="U108" s="45"/>
      <c r="V108" s="2"/>
      <c r="W108" s="153"/>
      <c r="X108" s="153"/>
      <c r="Y108" s="153"/>
      <c r="Z108" s="153"/>
      <c r="AA108" s="153"/>
      <c r="AB108" s="153"/>
      <c r="AC108" s="153"/>
      <c r="AD108" s="154"/>
      <c r="AE108" s="2"/>
      <c r="AF108" s="153"/>
      <c r="AG108" s="153"/>
      <c r="AH108" s="153"/>
      <c r="AI108" s="153"/>
      <c r="AJ108" s="153"/>
      <c r="AK108" s="153"/>
      <c r="AL108" s="153"/>
      <c r="AM108" s="154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2"/>
      <c r="AX108" s="153"/>
      <c r="AY108" s="153"/>
      <c r="AZ108" s="153"/>
      <c r="BA108" s="153"/>
      <c r="BB108" s="153"/>
      <c r="BC108" s="153"/>
      <c r="BD108" s="153"/>
      <c r="BE108" s="154"/>
      <c r="BF108" s="200"/>
      <c r="BG108" s="205"/>
    </row>
    <row r="109" spans="1:59" s="75" customFormat="1">
      <c r="A109" s="167" t="s">
        <v>72</v>
      </c>
      <c r="B109" s="209" t="s">
        <v>4</v>
      </c>
      <c r="C109" s="132"/>
      <c r="D109" s="155"/>
      <c r="E109" s="155"/>
      <c r="F109" s="155"/>
      <c r="G109" s="155"/>
      <c r="H109" s="155"/>
      <c r="I109" s="155"/>
      <c r="J109" s="155"/>
      <c r="K109" s="155"/>
      <c r="L109" s="156"/>
      <c r="M109" s="113"/>
      <c r="N109" s="155"/>
      <c r="O109" s="155"/>
      <c r="P109" s="155"/>
      <c r="Q109" s="155"/>
      <c r="R109" s="155"/>
      <c r="S109" s="155"/>
      <c r="T109" s="155"/>
      <c r="U109" s="156"/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47">
        <f t="shared" ref="AE109:AK109" si="129">AE110-AW110</f>
        <v>-92.169405897438025</v>
      </c>
      <c r="AF109" s="148">
        <f t="shared" si="129"/>
        <v>-122.01940589743802</v>
      </c>
      <c r="AG109" s="148">
        <f t="shared" si="129"/>
        <v>-121.51940589743802</v>
      </c>
      <c r="AH109" s="148">
        <f t="shared" si="129"/>
        <v>-121.01940589743802</v>
      </c>
      <c r="AI109" s="148">
        <f t="shared" si="129"/>
        <v>-120.51940589743802</v>
      </c>
      <c r="AJ109" s="148">
        <f t="shared" si="129"/>
        <v>-120.01940589743802</v>
      </c>
      <c r="AK109" s="148">
        <f t="shared" si="129"/>
        <v>-119.51940589743802</v>
      </c>
      <c r="AL109" s="148">
        <f>AL110-BD110</f>
        <v>-119.01940589743802</v>
      </c>
      <c r="AM109" s="149">
        <f>AM110-BE110</f>
        <v>-118.51940589743802</v>
      </c>
      <c r="AN109" s="158">
        <f>157+CEILING(AE109,-1)</f>
        <v>64</v>
      </c>
      <c r="AO109" s="158">
        <f t="shared" ref="AO109:AV109" si="130">157+CEILING(AF109,-1)</f>
        <v>34</v>
      </c>
      <c r="AP109" s="158">
        <f t="shared" si="130"/>
        <v>35</v>
      </c>
      <c r="AQ109" s="158">
        <f t="shared" si="130"/>
        <v>35</v>
      </c>
      <c r="AR109" s="158">
        <f t="shared" si="130"/>
        <v>36</v>
      </c>
      <c r="AS109" s="158">
        <f t="shared" si="130"/>
        <v>36</v>
      </c>
      <c r="AT109" s="158">
        <f t="shared" si="130"/>
        <v>37</v>
      </c>
      <c r="AU109" s="158">
        <f t="shared" si="130"/>
        <v>37</v>
      </c>
      <c r="AV109" s="158">
        <f t="shared" si="130"/>
        <v>38</v>
      </c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201"/>
      <c r="BG109" s="165" t="s">
        <v>59</v>
      </c>
    </row>
    <row r="110" spans="1:59" s="75" customFormat="1">
      <c r="A110" s="168" t="s">
        <v>73</v>
      </c>
      <c r="B110" s="209" t="s">
        <v>4</v>
      </c>
      <c r="C110" s="132"/>
      <c r="D110" s="155"/>
      <c r="E110" s="155"/>
      <c r="F110" s="155"/>
      <c r="G110" s="155"/>
      <c r="H110" s="155"/>
      <c r="I110" s="155"/>
      <c r="J110" s="155"/>
      <c r="K110" s="155"/>
      <c r="L110" s="156"/>
      <c r="M110" s="113"/>
      <c r="N110" s="155"/>
      <c r="O110" s="155"/>
      <c r="P110" s="155"/>
      <c r="Q110" s="155"/>
      <c r="R110" s="155"/>
      <c r="S110" s="155"/>
      <c r="T110" s="155"/>
      <c r="U110" s="156"/>
      <c r="V110" s="113"/>
      <c r="W110" s="155"/>
      <c r="X110" s="155"/>
      <c r="Y110" s="155"/>
      <c r="Z110" s="155"/>
      <c r="AA110" s="155"/>
      <c r="AB110" s="155"/>
      <c r="AC110" s="155"/>
      <c r="AD110" s="156"/>
      <c r="AE110" s="147">
        <f>AE79</f>
        <v>-81.639700043360193</v>
      </c>
      <c r="AF110" s="148">
        <f t="shared" ref="AF110:AM110" si="131">AF79</f>
        <v>-114.98970004336019</v>
      </c>
      <c r="AG110" s="148">
        <f t="shared" si="131"/>
        <v>-114.48970004336019</v>
      </c>
      <c r="AH110" s="148">
        <f t="shared" si="131"/>
        <v>-113.98970004336019</v>
      </c>
      <c r="AI110" s="148">
        <f t="shared" si="131"/>
        <v>-113.48970004336019</v>
      </c>
      <c r="AJ110" s="148">
        <f t="shared" si="131"/>
        <v>-112.98970004336019</v>
      </c>
      <c r="AK110" s="148">
        <f t="shared" ref="AK110" si="132">AK79</f>
        <v>-112.48970004336019</v>
      </c>
      <c r="AL110" s="148">
        <f t="shared" si="131"/>
        <v>-111.98970004336019</v>
      </c>
      <c r="AM110" s="149">
        <f t="shared" si="131"/>
        <v>-111.48970004336019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18">
        <f t="shared" ref="AW110:BB110" si="133">AW59</f>
        <v>10.529705854077836</v>
      </c>
      <c r="AX110" s="119">
        <f t="shared" si="133"/>
        <v>7.0297058540778359</v>
      </c>
      <c r="AY110" s="119">
        <f t="shared" si="133"/>
        <v>7.0297058540778359</v>
      </c>
      <c r="AZ110" s="119">
        <f t="shared" si="133"/>
        <v>7.0297058540778359</v>
      </c>
      <c r="BA110" s="119">
        <f t="shared" si="133"/>
        <v>7.0297058540778359</v>
      </c>
      <c r="BB110" s="119">
        <f t="shared" si="133"/>
        <v>7.0297058540778359</v>
      </c>
      <c r="BC110" s="119">
        <f t="shared" ref="BC110" si="134">BC59</f>
        <v>7.0297058540778359</v>
      </c>
      <c r="BD110" s="119">
        <f>BD59</f>
        <v>7.0297058540778359</v>
      </c>
      <c r="BE110" s="120">
        <f>BE59</f>
        <v>7.0297058540778359</v>
      </c>
      <c r="BF110" s="202"/>
      <c r="BG110" s="205"/>
    </row>
    <row r="111" spans="1:59" s="75" customFormat="1">
      <c r="A111" s="167" t="s">
        <v>74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35">AE110+AW110</f>
        <v>-71.109994189282361</v>
      </c>
      <c r="AF111" s="148">
        <f t="shared" si="135"/>
        <v>-107.95999418928236</v>
      </c>
      <c r="AG111" s="148">
        <f t="shared" si="135"/>
        <v>-107.45999418928236</v>
      </c>
      <c r="AH111" s="148">
        <f t="shared" si="135"/>
        <v>-106.95999418928236</v>
      </c>
      <c r="AI111" s="148">
        <f t="shared" si="135"/>
        <v>-106.45999418928236</v>
      </c>
      <c r="AJ111" s="148">
        <f t="shared" si="135"/>
        <v>-105.95999418928236</v>
      </c>
      <c r="AK111" s="148">
        <f t="shared" si="135"/>
        <v>-105.45999418928236</v>
      </c>
      <c r="AL111" s="148">
        <f>AL110+BD110</f>
        <v>-104.95999418928236</v>
      </c>
      <c r="AM111" s="149">
        <f>AM110+BE110</f>
        <v>-104.45999418928236</v>
      </c>
      <c r="AN111" s="158">
        <f>157+CEILING(AE111,-1)</f>
        <v>85</v>
      </c>
      <c r="AO111" s="158">
        <f t="shared" ref="AO111:AV111" si="136">157+CEILING(AF111,-1)</f>
        <v>49</v>
      </c>
      <c r="AP111" s="158">
        <f t="shared" si="136"/>
        <v>49</v>
      </c>
      <c r="AQ111" s="158">
        <f t="shared" si="136"/>
        <v>50</v>
      </c>
      <c r="AR111" s="158">
        <f t="shared" si="136"/>
        <v>50</v>
      </c>
      <c r="AS111" s="158">
        <f t="shared" si="136"/>
        <v>51</v>
      </c>
      <c r="AT111" s="158">
        <f t="shared" si="136"/>
        <v>51</v>
      </c>
      <c r="AU111" s="158">
        <f t="shared" si="136"/>
        <v>52</v>
      </c>
      <c r="AV111" s="158">
        <f t="shared" si="136"/>
        <v>52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59</v>
      </c>
    </row>
    <row r="112" spans="1:59" s="75" customFormat="1">
      <c r="A112" s="2"/>
      <c r="B112" s="73"/>
      <c r="C112" s="73"/>
      <c r="D112" s="153"/>
      <c r="E112" s="153"/>
      <c r="F112" s="153"/>
      <c r="G112" s="153"/>
      <c r="H112" s="153"/>
      <c r="I112" s="153"/>
      <c r="J112" s="153"/>
      <c r="K112" s="153"/>
      <c r="L112" s="154"/>
      <c r="M112" s="2"/>
      <c r="N112" s="153"/>
      <c r="O112" s="153"/>
      <c r="P112" s="153"/>
      <c r="Q112" s="153"/>
      <c r="R112" s="153"/>
      <c r="S112" s="153"/>
      <c r="T112" s="153"/>
      <c r="U112" s="154"/>
      <c r="V112" s="2"/>
      <c r="W112" s="153"/>
      <c r="X112" s="153"/>
      <c r="Y112" s="153"/>
      <c r="Z112" s="153"/>
      <c r="AA112" s="153"/>
      <c r="AB112" s="153"/>
      <c r="AC112" s="153"/>
      <c r="AD112" s="154"/>
      <c r="AE112" s="59"/>
      <c r="AF112" s="26"/>
      <c r="AG112" s="26"/>
      <c r="AH112" s="26"/>
      <c r="AI112" s="26"/>
      <c r="AJ112" s="26"/>
      <c r="AK112" s="26"/>
      <c r="AL112" s="26"/>
      <c r="AM112" s="45"/>
      <c r="AN112" t="s">
        <v>119</v>
      </c>
      <c r="AO112" s="160"/>
      <c r="AP112" s="160"/>
      <c r="AQ112" s="160"/>
      <c r="AR112" s="160"/>
      <c r="AS112" s="160"/>
      <c r="AT112" s="160"/>
      <c r="AU112" s="160"/>
      <c r="AV112" s="160"/>
      <c r="AW112" s="2"/>
      <c r="AX112" s="153"/>
      <c r="AY112" s="153"/>
      <c r="AZ112" s="153"/>
      <c r="BA112" s="153"/>
      <c r="BB112" s="153"/>
      <c r="BC112" s="153"/>
      <c r="BD112" s="153"/>
      <c r="BE112" s="154"/>
      <c r="BF112" s="154"/>
      <c r="BG112" s="157"/>
    </row>
    <row r="113" spans="1:77" s="75" customFormat="1" ht="13.5" thickBot="1">
      <c r="A113" s="30" t="s">
        <v>23</v>
      </c>
      <c r="B113" s="58"/>
      <c r="C113" s="58"/>
      <c r="D113" s="31"/>
      <c r="E113" s="31"/>
      <c r="F113" s="31"/>
      <c r="G113" s="31"/>
      <c r="H113" s="31"/>
      <c r="I113" s="31"/>
      <c r="J113" s="31"/>
      <c r="K113" s="31"/>
      <c r="L113" s="58"/>
      <c r="M113" s="30"/>
      <c r="N113" s="31"/>
      <c r="O113" s="31"/>
      <c r="P113" s="31"/>
      <c r="Q113" s="31"/>
      <c r="R113" s="31"/>
      <c r="S113" s="31"/>
      <c r="T113" s="31"/>
      <c r="U113" s="58"/>
      <c r="V113" s="55"/>
      <c r="W113" s="29"/>
      <c r="X113" s="29"/>
      <c r="Y113" s="29"/>
      <c r="Z113" s="29"/>
      <c r="AA113" s="29"/>
      <c r="AB113" s="29"/>
      <c r="AC113" s="29"/>
      <c r="AD113" s="56"/>
      <c r="AE113" s="55"/>
      <c r="AF113" s="29"/>
      <c r="AG113" s="29"/>
      <c r="AH113" s="29"/>
      <c r="AI113" s="29"/>
      <c r="AJ113" s="29"/>
      <c r="AK113" s="29"/>
      <c r="AL113" s="68"/>
      <c r="AM113" s="57"/>
      <c r="AN113" s="68"/>
      <c r="AO113" s="68"/>
      <c r="AP113" s="68"/>
      <c r="AQ113" s="68"/>
      <c r="AR113" s="68"/>
      <c r="AS113" s="68"/>
      <c r="AT113" s="68"/>
      <c r="AU113" s="68"/>
      <c r="AV113" s="68"/>
      <c r="AW113" s="55"/>
      <c r="AX113" s="29"/>
      <c r="AY113" s="29"/>
      <c r="AZ113" s="29"/>
      <c r="BA113" s="29"/>
      <c r="BB113" s="29"/>
      <c r="BC113" s="29"/>
      <c r="BD113" s="29"/>
      <c r="BE113" s="56"/>
      <c r="BF113" s="56"/>
      <c r="BG113" s="18" t="s">
        <v>24</v>
      </c>
    </row>
    <row r="115" spans="1:77" ht="13.5" thickBot="1"/>
    <row r="116" spans="1:77">
      <c r="A116" s="216" t="s">
        <v>120</v>
      </c>
      <c r="B116" s="217"/>
      <c r="C116" s="218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9"/>
      <c r="AF116" s="217"/>
      <c r="AG116" s="217"/>
      <c r="AH116" s="217"/>
      <c r="AI116" s="217"/>
      <c r="AJ116" s="217"/>
      <c r="AK116" s="217"/>
      <c r="AL116" s="220"/>
      <c r="AM116" s="221"/>
      <c r="AN116" s="222"/>
      <c r="AO116" s="222"/>
      <c r="AP116" s="222"/>
      <c r="AQ116" s="222"/>
      <c r="AR116" s="222"/>
      <c r="AS116" s="222"/>
      <c r="AT116" s="222"/>
      <c r="AU116" s="222"/>
      <c r="AV116" s="222"/>
      <c r="AW116" s="219"/>
      <c r="AX116" s="217"/>
      <c r="AY116" s="217"/>
      <c r="AZ116" s="217"/>
      <c r="BA116" s="217"/>
      <c r="BB116" s="217"/>
      <c r="BC116" s="217"/>
      <c r="BD116" s="217"/>
      <c r="BE116" s="35"/>
      <c r="BF116" s="218"/>
      <c r="BG116" s="21"/>
      <c r="BH116" s="34"/>
      <c r="BI116" s="34"/>
      <c r="BJ116" s="34"/>
      <c r="BK116" s="34"/>
      <c r="BL116" s="34"/>
      <c r="BM116" s="34"/>
      <c r="BN116" s="34"/>
      <c r="BY116" s="12"/>
    </row>
    <row r="117" spans="1:77">
      <c r="A117" s="4" t="s">
        <v>121</v>
      </c>
      <c r="B117" t="s">
        <v>4</v>
      </c>
      <c r="C117" s="223"/>
      <c r="AC117"/>
      <c r="AD117"/>
      <c r="AE117" s="4"/>
      <c r="AF117"/>
      <c r="AG117"/>
      <c r="AH117"/>
      <c r="AI117"/>
      <c r="AJ117"/>
      <c r="AK117"/>
      <c r="AL117" s="153"/>
      <c r="AM117" s="154"/>
      <c r="AN117" s="32"/>
      <c r="AO117" s="32"/>
      <c r="AP117" s="32"/>
      <c r="AQ117" s="32"/>
      <c r="AR117" s="32"/>
      <c r="AS117" s="32"/>
      <c r="AT117" s="32"/>
      <c r="AU117" s="32"/>
      <c r="AV117" s="32"/>
      <c r="AW117" s="224">
        <v>3</v>
      </c>
      <c r="AX117" s="225">
        <v>4.5</v>
      </c>
      <c r="AY117" s="225">
        <v>4.5</v>
      </c>
      <c r="AZ117" s="225">
        <v>4.5</v>
      </c>
      <c r="BA117" s="225">
        <v>4.5</v>
      </c>
      <c r="BB117" s="225">
        <v>4.5</v>
      </c>
      <c r="BC117" s="225">
        <v>4.5</v>
      </c>
      <c r="BD117" s="225">
        <v>4.5</v>
      </c>
      <c r="BE117" s="225">
        <v>4.5</v>
      </c>
      <c r="BF117" s="223"/>
      <c r="BG117" s="16"/>
      <c r="BH117" s="34"/>
      <c r="BI117" s="34"/>
      <c r="BJ117" s="34"/>
      <c r="BK117" s="34"/>
      <c r="BL117" s="34"/>
      <c r="BM117" s="34"/>
      <c r="BN117" s="34"/>
      <c r="BY117" s="12"/>
    </row>
    <row r="118" spans="1:77">
      <c r="A118" s="167" t="s">
        <v>122</v>
      </c>
      <c r="B118" s="226" t="s">
        <v>4</v>
      </c>
      <c r="C118" s="190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47">
        <f t="shared" ref="AE118:AK118" si="137">AE119-AW119</f>
        <v>-95.169405897438025</v>
      </c>
      <c r="AF118" s="148">
        <f t="shared" si="137"/>
        <v>-126.51940589743802</v>
      </c>
      <c r="AG118" s="148">
        <f t="shared" si="137"/>
        <v>-126.01940589743802</v>
      </c>
      <c r="AH118" s="148">
        <f t="shared" si="137"/>
        <v>-125.51940589743802</v>
      </c>
      <c r="AI118" s="148">
        <f t="shared" si="137"/>
        <v>-125.01940589743802</v>
      </c>
      <c r="AJ118" s="148">
        <f t="shared" si="137"/>
        <v>-124.51940589743802</v>
      </c>
      <c r="AK118" s="148">
        <f t="shared" si="137"/>
        <v>-124.01940589743802</v>
      </c>
      <c r="AL118" s="148">
        <f>AL119-BD119</f>
        <v>-123.51940589743802</v>
      </c>
      <c r="AM118" s="149">
        <f>AM119-BE119</f>
        <v>-123.01940589743802</v>
      </c>
      <c r="AN118" s="227">
        <f>157+CEILING(AE118,-1)</f>
        <v>61</v>
      </c>
      <c r="AO118" s="227">
        <f t="shared" ref="AO118:AV118" si="138">157+CEILING(AF118,-1)</f>
        <v>30</v>
      </c>
      <c r="AP118" s="227">
        <f t="shared" si="138"/>
        <v>30</v>
      </c>
      <c r="AQ118" s="227">
        <f t="shared" si="138"/>
        <v>31</v>
      </c>
      <c r="AR118" s="227">
        <f t="shared" si="138"/>
        <v>31</v>
      </c>
      <c r="AS118" s="227">
        <f t="shared" si="138"/>
        <v>32</v>
      </c>
      <c r="AT118" s="227">
        <f t="shared" si="138"/>
        <v>32</v>
      </c>
      <c r="AU118" s="227">
        <f t="shared" si="138"/>
        <v>33</v>
      </c>
      <c r="AV118" s="227">
        <f t="shared" si="138"/>
        <v>33</v>
      </c>
      <c r="AW118" s="113"/>
      <c r="AX118" s="155"/>
      <c r="AY118" s="155"/>
      <c r="AZ118" s="155"/>
      <c r="BA118" s="155"/>
      <c r="BB118" s="155"/>
      <c r="BC118" s="155"/>
      <c r="BD118" s="155"/>
      <c r="BE118" s="156"/>
      <c r="BF118" s="201"/>
      <c r="BG118" s="163" t="s">
        <v>59</v>
      </c>
      <c r="BH118" s="34"/>
      <c r="BI118" s="34"/>
      <c r="BJ118" s="34"/>
      <c r="BK118" s="34"/>
      <c r="BL118" s="34"/>
      <c r="BM118" s="34"/>
      <c r="BN118" s="34"/>
      <c r="BY118" s="12"/>
    </row>
    <row r="119" spans="1:77">
      <c r="A119" s="168" t="s">
        <v>123</v>
      </c>
      <c r="B119" s="226" t="s">
        <v>4</v>
      </c>
      <c r="C119" s="190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47">
        <f>AE110</f>
        <v>-81.639700043360193</v>
      </c>
      <c r="AF119" s="148">
        <f t="shared" ref="AF119:AM119" si="139">AF110</f>
        <v>-114.98970004336019</v>
      </c>
      <c r="AG119" s="148">
        <f t="shared" si="139"/>
        <v>-114.48970004336019</v>
      </c>
      <c r="AH119" s="148">
        <f t="shared" si="139"/>
        <v>-113.98970004336019</v>
      </c>
      <c r="AI119" s="148">
        <f t="shared" si="139"/>
        <v>-113.48970004336019</v>
      </c>
      <c r="AJ119" s="148">
        <f t="shared" si="139"/>
        <v>-112.98970004336019</v>
      </c>
      <c r="AK119" s="148">
        <f t="shared" ref="AK119" si="140">AK110</f>
        <v>-112.48970004336019</v>
      </c>
      <c r="AL119" s="148">
        <f t="shared" si="139"/>
        <v>-111.98970004336019</v>
      </c>
      <c r="AM119" s="149">
        <f t="shared" si="139"/>
        <v>-111.48970004336019</v>
      </c>
      <c r="AN119" s="228"/>
      <c r="AO119" s="228"/>
      <c r="AP119" s="228"/>
      <c r="AQ119" s="228"/>
      <c r="AR119" s="228"/>
      <c r="AS119" s="228"/>
      <c r="AT119" s="228"/>
      <c r="AU119" s="228"/>
      <c r="AV119" s="228"/>
      <c r="AW119" s="118">
        <f>AW110+AW117</f>
        <v>13.529705854077836</v>
      </c>
      <c r="AX119" s="119">
        <f t="shared" ref="AX119:BE119" si="141">AX110+AX117</f>
        <v>11.529705854077836</v>
      </c>
      <c r="AY119" s="119">
        <f t="shared" si="141"/>
        <v>11.529705854077836</v>
      </c>
      <c r="AZ119" s="119">
        <f t="shared" si="141"/>
        <v>11.529705854077836</v>
      </c>
      <c r="BA119" s="119">
        <f t="shared" si="141"/>
        <v>11.529705854077836</v>
      </c>
      <c r="BB119" s="119">
        <f t="shared" si="141"/>
        <v>11.529705854077836</v>
      </c>
      <c r="BC119" s="119">
        <f t="shared" ref="BC119" si="142">BC110+BC117</f>
        <v>11.529705854077836</v>
      </c>
      <c r="BD119" s="119">
        <f t="shared" si="141"/>
        <v>11.529705854077836</v>
      </c>
      <c r="BE119" s="120">
        <f t="shared" si="141"/>
        <v>11.529705854077836</v>
      </c>
      <c r="BF119" s="202"/>
      <c r="BG119" s="229"/>
      <c r="BH119" s="34"/>
      <c r="BI119" s="34"/>
      <c r="BJ119" s="34"/>
      <c r="BK119" s="34"/>
      <c r="BL119" s="34"/>
      <c r="BM119" s="34"/>
      <c r="BN119" s="34"/>
      <c r="BY119" s="12"/>
    </row>
    <row r="120" spans="1:77">
      <c r="A120" s="167" t="s">
        <v>124</v>
      </c>
      <c r="B120" s="226" t="s">
        <v>4</v>
      </c>
      <c r="C120" s="190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47">
        <f t="shared" ref="AE120:AK120" si="143">AE119+AW119</f>
        <v>-68.109994189282361</v>
      </c>
      <c r="AF120" s="148">
        <f t="shared" si="143"/>
        <v>-103.45999418928236</v>
      </c>
      <c r="AG120" s="148">
        <f t="shared" si="143"/>
        <v>-102.95999418928236</v>
      </c>
      <c r="AH120" s="148">
        <f t="shared" si="143"/>
        <v>-102.45999418928236</v>
      </c>
      <c r="AI120" s="148">
        <f t="shared" si="143"/>
        <v>-101.95999418928236</v>
      </c>
      <c r="AJ120" s="148">
        <f t="shared" si="143"/>
        <v>-101.45999418928236</v>
      </c>
      <c r="AK120" s="148">
        <f t="shared" si="143"/>
        <v>-100.95999418928236</v>
      </c>
      <c r="AL120" s="148">
        <f>AL119+BD119</f>
        <v>-100.45999418928236</v>
      </c>
      <c r="AM120" s="149">
        <f>AM119+BE119</f>
        <v>-99.959994189282355</v>
      </c>
      <c r="AN120" s="227">
        <f t="shared" ref="AN120:AT120" si="144">157+CEILING(AE120,-1)</f>
        <v>88</v>
      </c>
      <c r="AO120" s="227">
        <f t="shared" si="144"/>
        <v>53</v>
      </c>
      <c r="AP120" s="227">
        <f t="shared" si="144"/>
        <v>54</v>
      </c>
      <c r="AQ120" s="227">
        <f t="shared" si="144"/>
        <v>54</v>
      </c>
      <c r="AR120" s="227">
        <f t="shared" si="144"/>
        <v>55</v>
      </c>
      <c r="AS120" s="227">
        <f t="shared" si="144"/>
        <v>55</v>
      </c>
      <c r="AT120" s="227">
        <f t="shared" si="144"/>
        <v>56</v>
      </c>
      <c r="AU120" s="227">
        <f>157+CEILING(AL120,-1)</f>
        <v>56</v>
      </c>
      <c r="AV120" s="227">
        <f>157+CEILING(AM120,-1)</f>
        <v>57</v>
      </c>
      <c r="AW120" s="113"/>
      <c r="AX120" s="155"/>
      <c r="AY120" s="155"/>
      <c r="AZ120" s="155"/>
      <c r="BA120" s="155"/>
      <c r="BB120" s="155"/>
      <c r="BC120" s="155"/>
      <c r="BD120" s="155"/>
      <c r="BE120" s="156"/>
      <c r="BF120" s="201"/>
      <c r="BG120" s="163" t="s">
        <v>59</v>
      </c>
      <c r="BH120" s="34"/>
      <c r="BI120" s="34"/>
      <c r="BJ120" s="34"/>
      <c r="BK120" s="34"/>
      <c r="BL120" s="34"/>
      <c r="BM120" s="34"/>
      <c r="BN120" s="34"/>
      <c r="BY120" s="12"/>
    </row>
    <row r="121" spans="1:77" ht="13.5" thickBot="1">
      <c r="A121" s="24"/>
      <c r="B121" s="230"/>
      <c r="C121" s="231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4"/>
      <c r="AF121" s="230"/>
      <c r="AG121" s="230"/>
      <c r="AH121" s="230"/>
      <c r="AI121" s="230"/>
      <c r="AJ121" s="230"/>
      <c r="AK121" s="230"/>
      <c r="AL121" s="232"/>
      <c r="AM121" s="233"/>
      <c r="AN121" s="29"/>
      <c r="AO121" s="29"/>
      <c r="AP121" s="29"/>
      <c r="AQ121" s="29"/>
      <c r="AR121" s="29"/>
      <c r="AS121" s="29"/>
      <c r="AT121" s="29"/>
      <c r="AU121" s="29"/>
      <c r="AV121" s="29"/>
      <c r="AW121" s="24"/>
      <c r="AX121" s="230"/>
      <c r="AY121" s="230"/>
      <c r="AZ121" s="230"/>
      <c r="BA121" s="230"/>
      <c r="BB121" s="230"/>
      <c r="BC121" s="230"/>
      <c r="BD121" s="230"/>
      <c r="BE121" s="234"/>
      <c r="BF121" s="231"/>
      <c r="BG121" s="17"/>
      <c r="BH121" s="34"/>
      <c r="BI121" s="34"/>
      <c r="BJ121" s="34"/>
      <c r="BK121" s="34"/>
      <c r="BL121" s="34"/>
      <c r="BM121" s="34"/>
      <c r="BN121" s="34"/>
      <c r="BY121" s="12"/>
    </row>
    <row r="122" spans="1:77">
      <c r="AX122" s="12" t="s">
        <v>39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E24:L24"/>
    <mergeCell ref="N24:U24"/>
    <mergeCell ref="W24:AD24"/>
    <mergeCell ref="AF24:AM24"/>
    <mergeCell ref="AO24:AV24"/>
    <mergeCell ref="D23:L23"/>
    <mergeCell ref="M23:U23"/>
    <mergeCell ref="V23:AD23"/>
    <mergeCell ref="AE23:AM23"/>
    <mergeCell ref="AN23:AV23"/>
    <mergeCell ref="AX33:BE33"/>
    <mergeCell ref="D32:L32"/>
    <mergeCell ref="M32:U32"/>
    <mergeCell ref="V32:AD32"/>
    <mergeCell ref="AE32:AM32"/>
    <mergeCell ref="AN32:AV32"/>
    <mergeCell ref="AW32:BE32"/>
    <mergeCell ref="E33:L33"/>
    <mergeCell ref="N33:U33"/>
    <mergeCell ref="W33:AD33"/>
    <mergeCell ref="AF33:AM33"/>
    <mergeCell ref="AO33:AV33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</mergeCells>
  <conditionalFormatting sqref="D105:I105">
    <cfRule type="cellIs" dxfId="11" priority="6" stopIfTrue="1" operator="lessThan">
      <formula>$BF$105</formula>
    </cfRule>
  </conditionalFormatting>
  <conditionalFormatting sqref="D103:L103">
    <cfRule type="cellIs" dxfId="10" priority="3" stopIfTrue="1" operator="greaterThan">
      <formula>$BF$103</formula>
    </cfRule>
  </conditionalFormatting>
  <conditionalFormatting sqref="D101:R101">
    <cfRule type="cellIs" dxfId="9" priority="2" stopIfTrue="1" operator="lessThan">
      <formula>$BF$105</formula>
    </cfRule>
  </conditionalFormatting>
  <conditionalFormatting sqref="K105:U105">
    <cfRule type="cellIs" dxfId="8" priority="4" stopIfTrue="1" operator="lessThan">
      <formula>$BF$105</formula>
    </cfRule>
  </conditionalFormatting>
  <conditionalFormatting sqref="M107:U107">
    <cfRule type="cellIs" dxfId="7" priority="5" stopIfTrue="1" operator="greaterThan">
      <formula>$BF$107</formula>
    </cfRule>
  </conditionalFormatting>
  <conditionalFormatting sqref="T101:U101">
    <cfRule type="cellIs" dxfId="6" priority="1" stopIfTrue="1" operator="lessThan">
      <formula>$BF$105</formula>
    </cfRule>
  </conditionalFormatting>
  <conditionalFormatting sqref="V85:AD85">
    <cfRule type="cellIs" dxfId="5" priority="10" stopIfTrue="1" operator="lessThan">
      <formula>$BF$85</formula>
    </cfRule>
  </conditionalFormatting>
  <conditionalFormatting sqref="V93:AD93">
    <cfRule type="cellIs" dxfId="4" priority="8" stopIfTrue="1" operator="lessThan">
      <formula>$BF$93</formula>
    </cfRule>
  </conditionalFormatting>
  <conditionalFormatting sqref="AE89:AM89">
    <cfRule type="cellIs" dxfId="3" priority="9" stopIfTrue="1" operator="lessThan">
      <formula>$BF$89</formula>
    </cfRule>
  </conditionalFormatting>
  <conditionalFormatting sqref="AE97:AM97">
    <cfRule type="cellIs" dxfId="2" priority="7" stopIfTrue="1" operator="lessThan">
      <formula>$BF$97</formula>
    </cfRule>
  </conditionalFormatting>
  <conditionalFormatting sqref="BG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16.7.1.3.1-1</vt:lpstr>
      <vt:lpstr>16.7.1.3.1-3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2024-07-12T07:44:13Z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2024-07-02T13:52:18Z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e737c4c2-64f2-4b53-9405-2763a5e48cec</vt:lpwstr>
  </property>
  <property fmtid="{D5CDD505-2E9C-101B-9397-08002B2CF9AE}" pid="13" name="MSIP_Label_9764cdcd-3664-4d05-9615-7cbf65a4f0a8_ContentBits">
    <vt:lpwstr>0</vt:lpwstr>
  </property>
</Properties>
</file>